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100" documentId="13_ncr:1_{9223D13E-BB75-4EB1-B506-89C8E184CA60}" xr6:coauthVersionLast="47" xr6:coauthVersionMax="47" xr10:uidLastSave="{D86A8FA6-B564-461C-B191-B9F91A95E6C8}"/>
  <bookViews>
    <workbookView xWindow="0" yWindow="0" windowWidth="28800" windowHeight="12075" xr2:uid="{F562FD90-B5C9-4C4B-844A-09A05E8A1CCB}"/>
  </bookViews>
  <sheets>
    <sheet name="M1-P1" sheetId="1" r:id="rId1"/>
    <sheet name="M2-P1" sheetId="2" r:id="rId2"/>
    <sheet name="M2-P2" sheetId="3" r:id="rId3"/>
    <sheet name="M2-P3" sheetId="4" r:id="rId4"/>
    <sheet name="M2-P4" sheetId="5" r:id="rId5"/>
    <sheet name="M2-P5" sheetId="6" r:id="rId6"/>
  </sheets>
  <definedNames>
    <definedName name="_xlnm.Print_Area" localSheetId="0">'M1-P1'!$A$1:$H$51</definedName>
    <definedName name="_xlnm.Print_Area" localSheetId="1">'M2-P1'!$A$1:$H$43</definedName>
    <definedName name="_xlnm.Print_Area" localSheetId="2">'M2-P2'!$A$1:$H$45</definedName>
    <definedName name="_xlnm.Print_Area" localSheetId="3">'M2-P3'!$A$1:$H$44</definedName>
    <definedName name="_xlnm.Print_Area" localSheetId="4">'M2-P4'!$A$1:$H$43</definedName>
    <definedName name="_xlnm.Print_Area" localSheetId="5">'M2-P5'!$A$1:$H$35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6" l="1"/>
  <c r="D34" i="6"/>
  <c r="D42" i="5"/>
  <c r="D43" i="4"/>
  <c r="D44" i="3"/>
  <c r="D42" i="2"/>
  <c r="D50" i="1" l="1"/>
</calcChain>
</file>

<file path=xl/sharedStrings.xml><?xml version="1.0" encoding="utf-8"?>
<sst xmlns="http://schemas.openxmlformats.org/spreadsheetml/2006/main" count="752" uniqueCount="196">
  <si>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</si>
  <si>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</si>
  <si>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</si>
  <si>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</si>
  <si>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</si>
  <si>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</si>
  <si>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</si>
  <si>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</si>
  <si>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ADMINISTRATION PUBLIQUE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</si>
  <si>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</si>
  <si>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</si>
  <si>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</si>
  <si>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</si>
  <si>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</si>
  <si>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</si>
  <si>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</si>
  <si>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</si>
  <si>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</si>
  <si>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</si>
  <si>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Droit de l'action publique</t>
  </si>
  <si>
    <t>Droit de la commande publique</t>
  </si>
  <si>
    <t>CM</t>
  </si>
  <si>
    <t>UE1.1</t>
  </si>
  <si>
    <t>UE3.1</t>
  </si>
  <si>
    <t>UE5.1</t>
  </si>
  <si>
    <t>Droit des services publics</t>
  </si>
  <si>
    <t>Droit des données publiques</t>
  </si>
  <si>
    <t>TD</t>
  </si>
  <si>
    <t>Management public stratégique</t>
  </si>
  <si>
    <t>Analyse des politiques publiques</t>
  </si>
  <si>
    <t>UE1.2</t>
  </si>
  <si>
    <t>UE3.2</t>
  </si>
  <si>
    <t>UE5.2</t>
  </si>
  <si>
    <t>Droit de l'intercommunalité</t>
  </si>
  <si>
    <t>Science administrative</t>
  </si>
  <si>
    <t>Préparation aux concours</t>
  </si>
  <si>
    <t>Étude de cas</t>
  </si>
  <si>
    <t>UE1.3</t>
  </si>
  <si>
    <t>UE3.3</t>
  </si>
  <si>
    <t>UE5.3</t>
  </si>
  <si>
    <t>Méthodologie des concours</t>
  </si>
  <si>
    <t>Méthodologie de la recherche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</si>
  <si>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</si>
  <si>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</si>
  <si>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</si>
  <si>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</si>
  <si>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</si>
  <si>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</si>
  <si>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</si>
  <si>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</si>
  <si>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</si>
  <si>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</si>
  <si>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</si>
  <si>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</si>
  <si>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</si>
  <si>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</si>
  <si>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</si>
  <si>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</si>
  <si>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</si>
  <si>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</si>
  <si>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</si>
  <si>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</si>
  <si>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</si>
  <si>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</si>
  <si>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</si>
  <si>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Droit de l'action publique locale</t>
  </si>
  <si>
    <t>Droit de l'action locale</t>
  </si>
  <si>
    <t>UE2.1</t>
  </si>
  <si>
    <t>UE4.1</t>
  </si>
  <si>
    <t>UE6.1</t>
  </si>
  <si>
    <t>Gouvernance territoriale</t>
  </si>
  <si>
    <t>Droit de l'aménagement de l'espace</t>
  </si>
  <si>
    <t>Management public opérationnel</t>
  </si>
  <si>
    <t>Finances locales et comptabilité</t>
  </si>
  <si>
    <t>UE2.2</t>
  </si>
  <si>
    <t>UE4.2</t>
  </si>
  <si>
    <t>UE6.2</t>
  </si>
  <si>
    <t>Gestion sociale et ressources humaines</t>
  </si>
  <si>
    <t>Contrôle de gestion</t>
  </si>
  <si>
    <t>Préparation aux concours et pratiques professionnelles</t>
  </si>
  <si>
    <t>Anglais</t>
  </si>
  <si>
    <t>UE2.3</t>
  </si>
  <si>
    <t>UE4.3</t>
  </si>
  <si>
    <t>UE6.3</t>
  </si>
  <si>
    <t>Espagnol</t>
  </si>
  <si>
    <t>Grand oral</t>
  </si>
  <si>
    <t>Étude de cas (choix 1)</t>
  </si>
  <si>
    <t>Stage (choix 2)</t>
  </si>
  <si>
    <t>STSUIV</t>
  </si>
  <si>
    <t>Initiative étudiante (choix 3)</t>
  </si>
  <si>
    <t>PROJSUIV</t>
  </si>
  <si>
    <t>Mémoire (choix 4)</t>
  </si>
  <si>
    <t>MEMSUIV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</si>
  <si>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</si>
  <si>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</si>
  <si>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</si>
  <si>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</si>
  <si>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</si>
  <si>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</si>
  <si>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</si>
  <si>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</si>
  <si>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</si>
  <si>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</si>
  <si>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</si>
  <si>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</si>
  <si>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</si>
  <si>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</si>
  <si>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</si>
  <si>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</si>
  <si>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</si>
  <si>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</si>
  <si>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</si>
  <si>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</si>
  <si>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</si>
  <si>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</si>
  <si>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</si>
  <si>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Développeur Territorial</t>
  </si>
  <si>
    <t>Nouveaux enjeux de l'action publique</t>
  </si>
  <si>
    <t>Transformation de l'action publique et gouvernance territoriale</t>
  </si>
  <si>
    <t>Management de projets</t>
  </si>
  <si>
    <t>Marketing et communication</t>
  </si>
  <si>
    <t>Les enjeux du numérique</t>
  </si>
  <si>
    <t>Compétences transversales</t>
  </si>
  <si>
    <t>Outils bureautiques</t>
  </si>
  <si>
    <t>Méthodologie de la recherche et de rédaction de mémoires</t>
  </si>
  <si>
    <t>Cadre des politiques territoriales</t>
  </si>
  <si>
    <t>Les acteurs des politiques territoriales</t>
  </si>
  <si>
    <t>Les instruments des politiques territoriales</t>
  </si>
  <si>
    <t>L'objet des politiques territoriales</t>
  </si>
  <si>
    <t>Aménagement et développement des teritoires</t>
  </si>
  <si>
    <t>Diagnostic territorial</t>
  </si>
  <si>
    <t>Politiques d'aménagement et de développement durable du territoire</t>
  </si>
  <si>
    <t>Financement du développement et de l'aménagement</t>
  </si>
  <si>
    <t>Accompagnement économique des territoires</t>
  </si>
  <si>
    <t>Analyse de l'environnement socio-économique des demandes et des besoins des entreprises</t>
  </si>
  <si>
    <t>Analyse de l'impact des transitions numériques et écologiques sur l'économie</t>
  </si>
  <si>
    <t>Démarches d'entreprises et dispositifs d'aides</t>
  </si>
  <si>
    <t>Suivi et évaluation des actions économiques</t>
  </si>
  <si>
    <t>Stage</t>
  </si>
  <si>
    <t>Collaborateur d'élu</t>
  </si>
  <si>
    <t>Principes fondamentaux de l'action publique</t>
  </si>
  <si>
    <t>Droit des assemblées</t>
  </si>
  <si>
    <t>Modes de scrutin et analyse électoale</t>
  </si>
  <si>
    <t>Droit électoral</t>
  </si>
  <si>
    <t>Approche stratégique de l'action politique</t>
  </si>
  <si>
    <t>Ingénierie politique et communication</t>
  </si>
  <si>
    <t>Construction du discours politique</t>
  </si>
  <si>
    <t>Relations avec la presse et communication digitale</t>
  </si>
  <si>
    <t>Gestion du protocole et de l'agenda de l'élu</t>
  </si>
  <si>
    <t>Construction de la relation avec l'élu</t>
  </si>
  <si>
    <t>Gestion de crise</t>
  </si>
  <si>
    <t>Management et Ressources Humaines Publiques</t>
  </si>
  <si>
    <t>Nouveaux enjeux du management social</t>
  </si>
  <si>
    <t>Aspects juridiques et sociaux de la prévention des risques professionnels</t>
  </si>
  <si>
    <t>Éthique de l'agent public et droit disciplinaire</t>
  </si>
  <si>
    <t>Égalité professionnelle et lutte contre les discriminations</t>
  </si>
  <si>
    <t>Compétences managériales du cadre</t>
  </si>
  <si>
    <t>Théorie du management</t>
  </si>
  <si>
    <t>Management d'équipe et outils de base du management</t>
  </si>
  <si>
    <t>Management innovant</t>
  </si>
  <si>
    <t>Gestion des conflits</t>
  </si>
  <si>
    <t>Nouvelles responsabilités du cadre</t>
  </si>
  <si>
    <t>Pilotage budgétaire et marge de manœuvre</t>
  </si>
  <si>
    <t>Les fonctions RH du cadre</t>
  </si>
  <si>
    <t>Le manageur et la commande publique</t>
  </si>
  <si>
    <t>Responsabilité pénale du cadre</t>
  </si>
  <si>
    <t>Management des Organisations Publiques</t>
  </si>
  <si>
    <t>Droit social des fonctions publiques</t>
  </si>
  <si>
    <t>Droit approfondi de la fonction publique</t>
  </si>
  <si>
    <t>Droit des agents non-titulaires</t>
  </si>
  <si>
    <t>Droit syndical et pratique du dialogue social</t>
  </si>
  <si>
    <t>Gestion des ressources humaines</t>
  </si>
  <si>
    <t>Prncipes fondamentaux de la GRH</t>
  </si>
  <si>
    <t>Gestion prévisionnelle des effecfifs, emplois et compétences</t>
  </si>
  <si>
    <t>Conditions de travail, hygiène et sécurité</t>
  </si>
  <si>
    <t>Sociologie des organisations et du travail</t>
  </si>
  <si>
    <t>Concours de la Haute Fonction Publique</t>
  </si>
  <si>
    <t>FONDAMENTAUX DES CONCOURS 1</t>
  </si>
  <si>
    <t>Culture générale</t>
  </si>
  <si>
    <t>Note de synthèse</t>
  </si>
  <si>
    <t xml:space="preserve">Actualité du droit administratif </t>
  </si>
  <si>
    <t>Actualité du droit constitutionnel et des libertés</t>
  </si>
  <si>
    <t>FONDAMENTAUX DES CONCOURS 2</t>
  </si>
  <si>
    <t>Finances publiques</t>
  </si>
  <si>
    <t>Economie</t>
  </si>
  <si>
    <t>Questions sociales</t>
  </si>
  <si>
    <t>Questions européennes et internationales</t>
  </si>
  <si>
    <t>Anglais des concours</t>
  </si>
  <si>
    <t>SPECIALISATION DES CONCOURS (un bloc au choix)</t>
  </si>
  <si>
    <t>Droit des collectivités territoriales (bloc 1)</t>
  </si>
  <si>
    <t>Politiques territoriales (bloc 1)</t>
  </si>
  <si>
    <t>Droit hospitalier (bloc 2)</t>
  </si>
  <si>
    <t>SAVOIR-ETRE ET PROFESSIONNALISATION ADMINISTRATIFS (choix entre enseignement 2 et 3)</t>
  </si>
  <si>
    <t>Mise en situation professionnelle</t>
  </si>
  <si>
    <t>Projet tutoré professionnalisant (choix 1)</t>
  </si>
  <si>
    <t>Stage court (choix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</si>
</sst>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9" xfId="0" applyBorder="1" applyAlignment="1" applyProtection="1">
      <alignment vertical="center" wrapText="1"/>
      <protection locked="0"/>
    </xf>
    <xf numFmtId="0" fontId="0" fillId="0" borderId="20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50"/>
  <sheetViews>
    <sheetView tabSelected="1" topLeftCell="A12" workbookViewId="0">
      <selection activeCell="P34" sqref="P34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2500042</v>
      </c>
      <c r="H3" s="21">
        <v>20160405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18</v>
      </c>
      <c r="C8" s="35" t="s">
        <v>19</v>
      </c>
      <c r="D8" s="38">
        <v>11</v>
      </c>
      <c r="E8" s="31" t="s">
        <v>20</v>
      </c>
      <c r="F8" s="31"/>
      <c r="G8" s="23" t="s">
        <v>21</v>
      </c>
      <c r="H8" s="24">
        <v>30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25</v>
      </c>
      <c r="F9" s="34"/>
      <c r="G9" s="28" t="s">
        <v>21</v>
      </c>
      <c r="H9" s="29">
        <v>20</v>
      </c>
    </row>
    <row r="10" spans="2:13" s="4" customFormat="1" ht="30" customHeight="1">
      <c r="B10" s="43"/>
      <c r="C10" s="36"/>
      <c r="D10" s="39"/>
      <c r="E10" s="33" t="s">
        <v>26</v>
      </c>
      <c r="F10" s="34"/>
      <c r="G10" s="28" t="s">
        <v>21</v>
      </c>
      <c r="H10" s="29">
        <v>20</v>
      </c>
    </row>
    <row r="11" spans="2:13" s="4" customFormat="1" ht="30" customHeight="1">
      <c r="B11" s="43"/>
      <c r="C11" s="37"/>
      <c r="D11" s="40"/>
      <c r="E11" s="33" t="s">
        <v>26</v>
      </c>
      <c r="F11" s="34"/>
      <c r="G11" s="28" t="s">
        <v>27</v>
      </c>
      <c r="H11" s="29">
        <v>15</v>
      </c>
    </row>
    <row r="12" spans="2:13" s="4" customFormat="1" ht="30" customHeight="1">
      <c r="B12" s="44"/>
      <c r="C12" s="50" t="s">
        <v>28</v>
      </c>
      <c r="D12" s="51">
        <v>11</v>
      </c>
      <c r="E12" s="32" t="s">
        <v>29</v>
      </c>
      <c r="F12" s="32"/>
      <c r="G12" s="22" t="s">
        <v>21</v>
      </c>
      <c r="H12" s="25">
        <v>24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29</v>
      </c>
      <c r="F13" s="34"/>
      <c r="G13" s="22" t="s">
        <v>27</v>
      </c>
      <c r="H13" s="25">
        <v>15</v>
      </c>
    </row>
    <row r="14" spans="2:13" s="4" customFormat="1" ht="30" customHeight="1">
      <c r="B14" s="44"/>
      <c r="C14" s="36"/>
      <c r="D14" s="39"/>
      <c r="E14" s="33" t="s">
        <v>33</v>
      </c>
      <c r="F14" s="34"/>
      <c r="G14" s="22" t="s">
        <v>21</v>
      </c>
      <c r="H14" s="25">
        <v>24</v>
      </c>
    </row>
    <row r="15" spans="2:13" s="4" customFormat="1" ht="30" customHeight="1">
      <c r="B15" s="44"/>
      <c r="C15" s="37"/>
      <c r="D15" s="40"/>
      <c r="E15" s="33" t="s">
        <v>34</v>
      </c>
      <c r="F15" s="34"/>
      <c r="G15" s="22" t="s">
        <v>21</v>
      </c>
      <c r="H15" s="25">
        <v>20</v>
      </c>
    </row>
    <row r="16" spans="2:13" s="4" customFormat="1" ht="30" customHeight="1">
      <c r="B16" s="44"/>
      <c r="C16" s="50" t="s">
        <v>35</v>
      </c>
      <c r="D16" s="51">
        <v>8</v>
      </c>
      <c r="E16" s="32" t="s">
        <v>36</v>
      </c>
      <c r="F16" s="32"/>
      <c r="G16" s="22" t="s">
        <v>27</v>
      </c>
      <c r="H16" s="25">
        <v>20</v>
      </c>
      <c r="J16" s="4">
        <v>1</v>
      </c>
      <c r="K16" s="4" t="s">
        <v>37</v>
      </c>
      <c r="L16" s="4" t="s">
        <v>38</v>
      </c>
      <c r="M16" s="4" t="s">
        <v>39</v>
      </c>
    </row>
    <row r="17" spans="2:13" s="4" customFormat="1" ht="30" customHeight="1">
      <c r="B17" s="44"/>
      <c r="C17" s="36"/>
      <c r="D17" s="39"/>
      <c r="E17" s="33" t="s">
        <v>40</v>
      </c>
      <c r="F17" s="34"/>
      <c r="G17" s="22" t="s">
        <v>27</v>
      </c>
      <c r="H17" s="25">
        <v>20</v>
      </c>
    </row>
    <row r="18" spans="2:13" s="4" customFormat="1" ht="30" customHeight="1">
      <c r="B18" s="44"/>
      <c r="C18" s="37"/>
      <c r="D18" s="40"/>
      <c r="E18" s="33" t="s">
        <v>41</v>
      </c>
      <c r="F18" s="34"/>
      <c r="G18" s="22" t="s">
        <v>21</v>
      </c>
      <c r="H18" s="25">
        <v>6</v>
      </c>
    </row>
    <row r="19" spans="2:13" s="4" customFormat="1" ht="30" customHeight="1">
      <c r="B19" s="44"/>
      <c r="C19" s="12"/>
      <c r="D19" s="11"/>
      <c r="E19" s="30"/>
      <c r="F19" s="30"/>
      <c r="G19" s="22"/>
      <c r="H19" s="25"/>
      <c r="J19" s="4">
        <v>1</v>
      </c>
      <c r="K19" s="4" t="s">
        <v>42</v>
      </c>
      <c r="L19" s="4" t="s">
        <v>43</v>
      </c>
      <c r="M19" s="4" t="s">
        <v>44</v>
      </c>
    </row>
    <row r="20" spans="2:13" s="4" customFormat="1" ht="30" customHeight="1">
      <c r="B20" s="44"/>
      <c r="C20" s="12"/>
      <c r="D20" s="11"/>
      <c r="E20" s="30"/>
      <c r="F20" s="30"/>
      <c r="G20" s="22"/>
      <c r="H20" s="25"/>
      <c r="J20" s="4">
        <v>1</v>
      </c>
      <c r="K20" s="4" t="s">
        <v>45</v>
      </c>
      <c r="L20" s="4" t="s">
        <v>46</v>
      </c>
      <c r="M20" s="4" t="s">
        <v>47</v>
      </c>
    </row>
    <row r="21" spans="2:13" s="4" customFormat="1" ht="30" customHeight="1">
      <c r="B21" s="44"/>
      <c r="C21" s="12"/>
      <c r="D21" s="11"/>
      <c r="E21" s="30"/>
      <c r="F21" s="30"/>
      <c r="G21" s="22"/>
      <c r="H21" s="25"/>
      <c r="J21" s="4">
        <v>1</v>
      </c>
      <c r="K21" s="4" t="s">
        <v>48</v>
      </c>
      <c r="L21" s="4" t="s">
        <v>49</v>
      </c>
      <c r="M21" s="4" t="s">
        <v>50</v>
      </c>
    </row>
    <row r="22" spans="2:13" s="4" customFormat="1" ht="30" customHeight="1">
      <c r="B22" s="44"/>
      <c r="C22" s="12"/>
      <c r="D22" s="11"/>
      <c r="E22" s="30"/>
      <c r="F22" s="30"/>
      <c r="G22" s="22"/>
      <c r="H22" s="25"/>
      <c r="J22" s="4">
        <v>1</v>
      </c>
      <c r="K22" s="4" t="s">
        <v>51</v>
      </c>
      <c r="L22" s="4" t="s">
        <v>52</v>
      </c>
      <c r="M22" s="4" t="s">
        <v>53</v>
      </c>
    </row>
    <row r="23" spans="2:13" s="4" customFormat="1" ht="30" customHeight="1">
      <c r="B23" s="44"/>
      <c r="C23" s="12"/>
      <c r="D23" s="11"/>
      <c r="E23" s="30"/>
      <c r="F23" s="30"/>
      <c r="G23" s="22"/>
      <c r="H23" s="25"/>
      <c r="J23" s="4">
        <v>1</v>
      </c>
      <c r="K23" s="4" t="s">
        <v>54</v>
      </c>
      <c r="L23" s="4" t="s">
        <v>55</v>
      </c>
      <c r="M23" s="4" t="s">
        <v>56</v>
      </c>
    </row>
    <row r="24" spans="2:13" s="4" customFormat="1" ht="30" customHeight="1">
      <c r="B24" s="44"/>
      <c r="C24" s="12"/>
      <c r="D24" s="11"/>
      <c r="E24" s="30"/>
      <c r="F24" s="30"/>
      <c r="G24" s="22"/>
      <c r="H24" s="25"/>
      <c r="J24" s="4">
        <v>1</v>
      </c>
      <c r="K24" s="4" t="s">
        <v>57</v>
      </c>
      <c r="L24" s="4" t="s">
        <v>58</v>
      </c>
      <c r="M24" s="4" t="s">
        <v>59</v>
      </c>
    </row>
    <row r="25" spans="2:13" s="4" customFormat="1" ht="30" customHeight="1">
      <c r="B25" s="44"/>
      <c r="C25" s="12"/>
      <c r="D25" s="11"/>
      <c r="E25" s="30"/>
      <c r="F25" s="30"/>
      <c r="G25" s="22"/>
      <c r="H25" s="25"/>
      <c r="J25" s="4">
        <v>1</v>
      </c>
      <c r="K25" s="4" t="s">
        <v>60</v>
      </c>
      <c r="L25" s="4" t="s">
        <v>61</v>
      </c>
      <c r="M25" s="4" t="s">
        <v>62</v>
      </c>
    </row>
    <row r="26" spans="2:13" s="4" customFormat="1" ht="30" customHeight="1" thickBot="1">
      <c r="B26" s="45"/>
      <c r="C26" s="17"/>
      <c r="D26" s="7">
        <v>30</v>
      </c>
      <c r="E26" s="53"/>
      <c r="F26" s="53"/>
      <c r="G26" s="53"/>
      <c r="H26" s="54"/>
      <c r="I26" s="4" t="s">
        <v>63</v>
      </c>
    </row>
    <row r="27" spans="2:13" s="4" customFormat="1" ht="30" customHeight="1">
      <c r="B27" s="46" t="s">
        <v>64</v>
      </c>
      <c r="C27" s="35" t="s">
        <v>65</v>
      </c>
      <c r="D27" s="38">
        <v>11</v>
      </c>
      <c r="E27" s="31" t="s">
        <v>66</v>
      </c>
      <c r="F27" s="31"/>
      <c r="G27" s="23" t="s">
        <v>21</v>
      </c>
      <c r="H27" s="24">
        <v>24</v>
      </c>
      <c r="I27" s="4">
        <v>2</v>
      </c>
      <c r="J27" s="4">
        <v>2</v>
      </c>
      <c r="K27" s="4" t="s">
        <v>67</v>
      </c>
      <c r="L27" s="4" t="s">
        <v>68</v>
      </c>
      <c r="M27" s="4" t="s">
        <v>69</v>
      </c>
    </row>
    <row r="28" spans="2:13" s="4" customFormat="1" ht="30" customHeight="1">
      <c r="B28" s="47"/>
      <c r="C28" s="36"/>
      <c r="D28" s="39"/>
      <c r="E28" s="33" t="s">
        <v>66</v>
      </c>
      <c r="F28" s="34"/>
      <c r="G28" s="28" t="s">
        <v>27</v>
      </c>
      <c r="H28" s="29">
        <v>15</v>
      </c>
    </row>
    <row r="29" spans="2:13" s="4" customFormat="1" ht="30" customHeight="1">
      <c r="B29" s="47"/>
      <c r="C29" s="36"/>
      <c r="D29" s="39"/>
      <c r="E29" s="33" t="s">
        <v>70</v>
      </c>
      <c r="F29" s="34"/>
      <c r="G29" s="28" t="s">
        <v>21</v>
      </c>
      <c r="H29" s="29">
        <v>24</v>
      </c>
    </row>
    <row r="30" spans="2:13" s="4" customFormat="1" ht="30" customHeight="1">
      <c r="B30" s="47"/>
      <c r="C30" s="37"/>
      <c r="D30" s="40"/>
      <c r="E30" s="33" t="s">
        <v>71</v>
      </c>
      <c r="F30" s="34"/>
      <c r="G30" s="28" t="s">
        <v>21</v>
      </c>
      <c r="H30" s="29">
        <v>20</v>
      </c>
    </row>
    <row r="31" spans="2:13" s="4" customFormat="1" ht="30" customHeight="1">
      <c r="B31" s="48"/>
      <c r="C31" s="50" t="s">
        <v>72</v>
      </c>
      <c r="D31" s="51">
        <v>11</v>
      </c>
      <c r="E31" s="32" t="s">
        <v>73</v>
      </c>
      <c r="F31" s="32"/>
      <c r="G31" s="22" t="s">
        <v>21</v>
      </c>
      <c r="H31" s="25">
        <v>24</v>
      </c>
      <c r="J31" s="4">
        <v>2</v>
      </c>
      <c r="K31" s="4" t="s">
        <v>74</v>
      </c>
      <c r="L31" s="4" t="s">
        <v>75</v>
      </c>
      <c r="M31" s="4" t="s">
        <v>76</v>
      </c>
    </row>
    <row r="32" spans="2:13" s="4" customFormat="1" ht="30" customHeight="1">
      <c r="B32" s="48"/>
      <c r="C32" s="36"/>
      <c r="D32" s="39"/>
      <c r="E32" s="33" t="s">
        <v>73</v>
      </c>
      <c r="F32" s="34"/>
      <c r="G32" s="22" t="s">
        <v>27</v>
      </c>
      <c r="H32" s="25">
        <v>15</v>
      </c>
    </row>
    <row r="33" spans="2:13" s="4" customFormat="1" ht="30" customHeight="1">
      <c r="B33" s="48"/>
      <c r="C33" s="36"/>
      <c r="D33" s="39"/>
      <c r="E33" s="33" t="s">
        <v>77</v>
      </c>
      <c r="F33" s="34"/>
      <c r="G33" s="22" t="s">
        <v>21</v>
      </c>
      <c r="H33" s="25">
        <v>24</v>
      </c>
    </row>
    <row r="34" spans="2:13" s="4" customFormat="1" ht="30" customHeight="1">
      <c r="B34" s="48"/>
      <c r="C34" s="37"/>
      <c r="D34" s="40"/>
      <c r="E34" s="33" t="s">
        <v>78</v>
      </c>
      <c r="F34" s="34"/>
      <c r="G34" s="22" t="s">
        <v>21</v>
      </c>
      <c r="H34" s="25">
        <v>20</v>
      </c>
    </row>
    <row r="35" spans="2:13" s="4" customFormat="1" ht="30" customHeight="1">
      <c r="B35" s="48"/>
      <c r="C35" s="50" t="s">
        <v>79</v>
      </c>
      <c r="D35" s="51">
        <v>8</v>
      </c>
      <c r="E35" s="32" t="s">
        <v>80</v>
      </c>
      <c r="F35" s="32"/>
      <c r="G35" s="22" t="s">
        <v>27</v>
      </c>
      <c r="H35" s="25">
        <v>20</v>
      </c>
      <c r="J35" s="4">
        <v>2</v>
      </c>
      <c r="K35" s="4" t="s">
        <v>81</v>
      </c>
      <c r="L35" s="4" t="s">
        <v>82</v>
      </c>
      <c r="M35" s="4" t="s">
        <v>83</v>
      </c>
    </row>
    <row r="36" spans="2:13" s="4" customFormat="1" ht="30" customHeight="1">
      <c r="B36" s="48"/>
      <c r="C36" s="36"/>
      <c r="D36" s="39"/>
      <c r="E36" s="33" t="s">
        <v>84</v>
      </c>
      <c r="F36" s="34"/>
      <c r="G36" s="22" t="s">
        <v>27</v>
      </c>
      <c r="H36" s="25">
        <v>20</v>
      </c>
    </row>
    <row r="37" spans="2:13" s="4" customFormat="1" ht="30" customHeight="1">
      <c r="B37" s="48"/>
      <c r="C37" s="36"/>
      <c r="D37" s="39"/>
      <c r="E37" s="33" t="s">
        <v>85</v>
      </c>
      <c r="F37" s="34"/>
      <c r="G37" s="22" t="s">
        <v>27</v>
      </c>
      <c r="H37" s="25">
        <v>20</v>
      </c>
    </row>
    <row r="38" spans="2:13" s="4" customFormat="1" ht="30" customHeight="1">
      <c r="B38" s="48"/>
      <c r="C38" s="36"/>
      <c r="D38" s="39"/>
      <c r="E38" s="33" t="s">
        <v>86</v>
      </c>
      <c r="F38" s="34"/>
      <c r="G38" s="22" t="s">
        <v>27</v>
      </c>
      <c r="H38" s="25">
        <v>20</v>
      </c>
    </row>
    <row r="39" spans="2:13" s="4" customFormat="1" ht="30" customHeight="1">
      <c r="B39" s="48"/>
      <c r="C39" s="36"/>
      <c r="D39" s="39"/>
      <c r="E39" s="33" t="s">
        <v>87</v>
      </c>
      <c r="F39" s="34"/>
      <c r="G39" s="22" t="s">
        <v>88</v>
      </c>
      <c r="H39" s="25">
        <v>154</v>
      </c>
    </row>
    <row r="40" spans="2:13" s="4" customFormat="1" ht="30" customHeight="1">
      <c r="B40" s="48"/>
      <c r="C40" s="36"/>
      <c r="D40" s="39"/>
      <c r="E40" s="33" t="s">
        <v>89</v>
      </c>
      <c r="F40" s="34"/>
      <c r="G40" s="22" t="s">
        <v>90</v>
      </c>
      <c r="H40" s="25">
        <v>154</v>
      </c>
    </row>
    <row r="41" spans="2:13" s="4" customFormat="1" ht="30" customHeight="1">
      <c r="B41" s="48"/>
      <c r="C41" s="37"/>
      <c r="D41" s="40"/>
      <c r="E41" s="33" t="s">
        <v>91</v>
      </c>
      <c r="F41" s="34"/>
      <c r="G41" s="22" t="s">
        <v>92</v>
      </c>
      <c r="H41" s="25">
        <v>154</v>
      </c>
    </row>
    <row r="42" spans="2:13" s="4" customFormat="1" ht="30" customHeight="1">
      <c r="B42" s="48"/>
      <c r="C42" s="12"/>
      <c r="D42" s="11"/>
      <c r="E42" s="30"/>
      <c r="F42" s="30"/>
      <c r="G42" s="22"/>
      <c r="H42" s="25"/>
      <c r="J42" s="4">
        <v>2</v>
      </c>
      <c r="K42" s="4" t="s">
        <v>93</v>
      </c>
      <c r="L42" s="4" t="s">
        <v>94</v>
      </c>
      <c r="M42" s="4" t="s">
        <v>95</v>
      </c>
    </row>
    <row r="43" spans="2:13" s="4" customFormat="1" ht="30" customHeight="1">
      <c r="B43" s="48"/>
      <c r="C43" s="12"/>
      <c r="D43" s="11"/>
      <c r="E43" s="30"/>
      <c r="F43" s="30"/>
      <c r="G43" s="22"/>
      <c r="H43" s="25"/>
      <c r="J43" s="4">
        <v>2</v>
      </c>
      <c r="K43" s="4" t="s">
        <v>96</v>
      </c>
      <c r="L43" s="4" t="s">
        <v>97</v>
      </c>
      <c r="M43" s="4" t="s">
        <v>98</v>
      </c>
    </row>
    <row r="44" spans="2:13" s="4" customFormat="1" ht="30" customHeight="1">
      <c r="B44" s="48"/>
      <c r="C44" s="12"/>
      <c r="D44" s="11"/>
      <c r="E44" s="30"/>
      <c r="F44" s="30"/>
      <c r="G44" s="22"/>
      <c r="H44" s="25"/>
      <c r="J44" s="4">
        <v>2</v>
      </c>
      <c r="K44" s="4" t="s">
        <v>99</v>
      </c>
      <c r="L44" s="4" t="s">
        <v>100</v>
      </c>
      <c r="M44" s="4" t="s">
        <v>101</v>
      </c>
    </row>
    <row r="45" spans="2:13" s="4" customFormat="1" ht="30" customHeight="1">
      <c r="B45" s="48"/>
      <c r="C45" s="12"/>
      <c r="D45" s="11"/>
      <c r="E45" s="30"/>
      <c r="F45" s="30"/>
      <c r="G45" s="22"/>
      <c r="H45" s="25"/>
      <c r="J45" s="4">
        <v>2</v>
      </c>
      <c r="K45" s="4" t="s">
        <v>102</v>
      </c>
      <c r="L45" s="4" t="s">
        <v>103</v>
      </c>
      <c r="M45" s="4" t="s">
        <v>104</v>
      </c>
    </row>
    <row r="46" spans="2:13" s="4" customFormat="1" ht="30" customHeight="1">
      <c r="B46" s="48"/>
      <c r="C46" s="12"/>
      <c r="D46" s="11"/>
      <c r="E46" s="30"/>
      <c r="F46" s="30"/>
      <c r="G46" s="22"/>
      <c r="H46" s="25"/>
      <c r="J46" s="4">
        <v>2</v>
      </c>
      <c r="K46" s="4" t="s">
        <v>105</v>
      </c>
      <c r="L46" s="4" t="s">
        <v>106</v>
      </c>
      <c r="M46" s="4" t="s">
        <v>107</v>
      </c>
    </row>
    <row r="47" spans="2:13" s="4" customFormat="1" ht="30" customHeight="1">
      <c r="B47" s="48"/>
      <c r="C47" s="12"/>
      <c r="D47" s="11"/>
      <c r="E47" s="30"/>
      <c r="F47" s="30"/>
      <c r="G47" s="22"/>
      <c r="H47" s="25"/>
      <c r="J47" s="4">
        <v>2</v>
      </c>
      <c r="K47" s="4" t="s">
        <v>108</v>
      </c>
      <c r="L47" s="4" t="s">
        <v>109</v>
      </c>
      <c r="M47" s="4" t="s">
        <v>110</v>
      </c>
    </row>
    <row r="48" spans="2:13" s="4" customFormat="1" ht="30" customHeight="1">
      <c r="B48" s="48"/>
      <c r="C48" s="12"/>
      <c r="D48" s="11"/>
      <c r="E48" s="30"/>
      <c r="F48" s="30"/>
      <c r="G48" s="22"/>
      <c r="H48" s="25"/>
      <c r="J48" s="4">
        <v>2</v>
      </c>
      <c r="K48" s="4" t="s">
        <v>111</v>
      </c>
      <c r="L48" s="4" t="s">
        <v>112</v>
      </c>
      <c r="M48" s="4" t="s">
        <v>113</v>
      </c>
    </row>
    <row r="49" spans="2:9" s="4" customFormat="1" ht="30" customHeight="1" thickBot="1">
      <c r="B49" s="49"/>
      <c r="C49" s="18"/>
      <c r="D49" s="7">
        <v>30</v>
      </c>
      <c r="E49" s="55"/>
      <c r="F49" s="55"/>
      <c r="G49" s="55"/>
      <c r="H49" s="56"/>
      <c r="I49" s="4" t="s">
        <v>114</v>
      </c>
    </row>
    <row r="50" spans="2:9" ht="30" customHeight="1">
      <c r="B50" s="41" t="s">
        <v>115</v>
      </c>
      <c r="C50" s="41"/>
      <c r="D50" s="8">
        <f>D49+D26</f>
        <v>60</v>
      </c>
      <c r="E50" s="57"/>
      <c r="F50" s="57"/>
      <c r="G50" s="57"/>
      <c r="H50" s="57"/>
    </row>
  </sheetData>
  <mergeCells count="59">
    <mergeCell ref="E48:F48"/>
    <mergeCell ref="E26:H26"/>
    <mergeCell ref="E49:H49"/>
    <mergeCell ref="E50:H50"/>
    <mergeCell ref="E43:F43"/>
    <mergeCell ref="E44:F44"/>
    <mergeCell ref="E45:F45"/>
    <mergeCell ref="E46:F46"/>
    <mergeCell ref="E47:F47"/>
    <mergeCell ref="E28:F28"/>
    <mergeCell ref="E30:F30"/>
    <mergeCell ref="E32:F32"/>
    <mergeCell ref="E34:F34"/>
    <mergeCell ref="E36:F36"/>
    <mergeCell ref="E38:F38"/>
    <mergeCell ref="E39:F39"/>
    <mergeCell ref="E19:F19"/>
    <mergeCell ref="E10:F10"/>
    <mergeCell ref="E13:F13"/>
    <mergeCell ref="E15:F15"/>
    <mergeCell ref="E17:F17"/>
    <mergeCell ref="E18:F18"/>
    <mergeCell ref="E9:F9"/>
    <mergeCell ref="E7:F7"/>
    <mergeCell ref="E8:F8"/>
    <mergeCell ref="E12:F12"/>
    <mergeCell ref="E16:F16"/>
    <mergeCell ref="E11:F11"/>
    <mergeCell ref="E14:F14"/>
    <mergeCell ref="C8:C11"/>
    <mergeCell ref="D8:D11"/>
    <mergeCell ref="B50:C50"/>
    <mergeCell ref="B8:B26"/>
    <mergeCell ref="B27:B49"/>
    <mergeCell ref="C16:C18"/>
    <mergeCell ref="D16:D18"/>
    <mergeCell ref="C12:C15"/>
    <mergeCell ref="D12:D15"/>
    <mergeCell ref="C31:C34"/>
    <mergeCell ref="D31:D34"/>
    <mergeCell ref="C27:C30"/>
    <mergeCell ref="D27:D30"/>
    <mergeCell ref="C35:C41"/>
    <mergeCell ref="D35:D41"/>
    <mergeCell ref="E20:F20"/>
    <mergeCell ref="E21:F21"/>
    <mergeCell ref="E22:F22"/>
    <mergeCell ref="E23:F23"/>
    <mergeCell ref="E24:F24"/>
    <mergeCell ref="E25:F25"/>
    <mergeCell ref="E27:F27"/>
    <mergeCell ref="E31:F31"/>
    <mergeCell ref="E35:F35"/>
    <mergeCell ref="E42:F42"/>
    <mergeCell ref="E33:F33"/>
    <mergeCell ref="E29:F29"/>
    <mergeCell ref="E40:F40"/>
    <mergeCell ref="E41:F41"/>
    <mergeCell ref="E37:F3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49E9-B744-49B9-B669-F56A878D4CB4}">
  <sheetPr codeName="Feuil2">
    <pageSetUpPr fitToPage="1"/>
  </sheetPr>
  <dimension ref="B1:M42"/>
  <sheetViews>
    <sheetView topLeftCell="C1" workbookViewId="0">
      <selection activeCell="Q11" sqref="Q11:Q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116</v>
      </c>
      <c r="G3" s="21">
        <v>2500042</v>
      </c>
      <c r="H3" s="21">
        <v>20160405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18</v>
      </c>
      <c r="C8" s="35" t="s">
        <v>117</v>
      </c>
      <c r="D8" s="38">
        <v>7</v>
      </c>
      <c r="E8" s="31" t="s">
        <v>118</v>
      </c>
      <c r="F8" s="31"/>
      <c r="G8" s="23" t="s">
        <v>21</v>
      </c>
      <c r="H8" s="24">
        <v>12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119</v>
      </c>
      <c r="F9" s="34"/>
      <c r="G9" s="28" t="s">
        <v>27</v>
      </c>
      <c r="H9" s="29">
        <v>12</v>
      </c>
    </row>
    <row r="10" spans="2:13" s="4" customFormat="1" ht="30" customHeight="1">
      <c r="B10" s="43"/>
      <c r="C10" s="36"/>
      <c r="D10" s="39"/>
      <c r="E10" s="33" t="s">
        <v>120</v>
      </c>
      <c r="F10" s="34"/>
      <c r="G10" s="28" t="s">
        <v>27</v>
      </c>
      <c r="H10" s="29">
        <v>9</v>
      </c>
    </row>
    <row r="11" spans="2:13" s="4" customFormat="1" ht="30" customHeight="1">
      <c r="B11" s="43"/>
      <c r="C11" s="37"/>
      <c r="D11" s="40"/>
      <c r="E11" s="33" t="s">
        <v>121</v>
      </c>
      <c r="F11" s="34"/>
      <c r="G11" s="28" t="s">
        <v>27</v>
      </c>
      <c r="H11" s="29">
        <v>12</v>
      </c>
    </row>
    <row r="12" spans="2:13" s="4" customFormat="1" ht="30" customHeight="1">
      <c r="B12" s="44"/>
      <c r="C12" s="50" t="s">
        <v>122</v>
      </c>
      <c r="D12" s="51">
        <v>4</v>
      </c>
      <c r="E12" s="32" t="s">
        <v>80</v>
      </c>
      <c r="F12" s="32"/>
      <c r="G12" s="22" t="s">
        <v>27</v>
      </c>
      <c r="H12" s="25">
        <v>20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123</v>
      </c>
      <c r="F13" s="34"/>
      <c r="G13" s="22" t="s">
        <v>27</v>
      </c>
      <c r="H13" s="25">
        <v>20</v>
      </c>
    </row>
    <row r="14" spans="2:13" s="4" customFormat="1" ht="30" customHeight="1">
      <c r="B14" s="44"/>
      <c r="C14" s="37"/>
      <c r="D14" s="40"/>
      <c r="E14" s="33" t="s">
        <v>124</v>
      </c>
      <c r="F14" s="34"/>
      <c r="G14" s="22" t="s">
        <v>27</v>
      </c>
      <c r="H14" s="25">
        <v>6</v>
      </c>
    </row>
    <row r="15" spans="2:13" s="4" customFormat="1" ht="30" customHeight="1">
      <c r="B15" s="44"/>
      <c r="C15" s="50" t="s">
        <v>125</v>
      </c>
      <c r="D15" s="51">
        <v>5</v>
      </c>
      <c r="E15" s="32" t="s">
        <v>126</v>
      </c>
      <c r="F15" s="32"/>
      <c r="G15" s="22" t="s">
        <v>27</v>
      </c>
      <c r="H15" s="25">
        <v>20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4"/>
      <c r="C16" s="36"/>
      <c r="D16" s="39"/>
      <c r="E16" s="33" t="s">
        <v>127</v>
      </c>
      <c r="F16" s="34"/>
      <c r="G16" s="22" t="s">
        <v>27</v>
      </c>
      <c r="H16" s="25">
        <v>20</v>
      </c>
    </row>
    <row r="17" spans="2:13" s="4" customFormat="1" ht="30" customHeight="1">
      <c r="B17" s="44"/>
      <c r="C17" s="37"/>
      <c r="D17" s="40"/>
      <c r="E17" s="33" t="s">
        <v>128</v>
      </c>
      <c r="F17" s="34"/>
      <c r="G17" s="22" t="s">
        <v>27</v>
      </c>
      <c r="H17" s="25">
        <v>20</v>
      </c>
    </row>
    <row r="18" spans="2:13" s="4" customFormat="1" ht="30" customHeight="1">
      <c r="B18" s="44"/>
      <c r="C18" s="50" t="s">
        <v>129</v>
      </c>
      <c r="D18" s="51">
        <v>7</v>
      </c>
      <c r="E18" s="32" t="s">
        <v>130</v>
      </c>
      <c r="F18" s="32"/>
      <c r="G18" s="22" t="s">
        <v>27</v>
      </c>
      <c r="H18" s="25">
        <v>15</v>
      </c>
      <c r="J18" s="4">
        <v>1</v>
      </c>
      <c r="K18" s="4" t="s">
        <v>42</v>
      </c>
      <c r="L18" s="4" t="s">
        <v>43</v>
      </c>
      <c r="M18" s="4" t="s">
        <v>44</v>
      </c>
    </row>
    <row r="19" spans="2:13" s="4" customFormat="1" ht="30" customHeight="1">
      <c r="B19" s="44"/>
      <c r="C19" s="36"/>
      <c r="D19" s="39"/>
      <c r="E19" s="33" t="s">
        <v>131</v>
      </c>
      <c r="F19" s="34"/>
      <c r="G19" s="22" t="s">
        <v>27</v>
      </c>
      <c r="H19" s="25">
        <v>10</v>
      </c>
    </row>
    <row r="20" spans="2:13" s="4" customFormat="1" ht="30" customHeight="1">
      <c r="B20" s="44"/>
      <c r="C20" s="37"/>
      <c r="D20" s="40"/>
      <c r="E20" s="33" t="s">
        <v>132</v>
      </c>
      <c r="F20" s="34"/>
      <c r="G20" s="22" t="s">
        <v>27</v>
      </c>
      <c r="H20" s="25">
        <v>10</v>
      </c>
    </row>
    <row r="21" spans="2:13" s="4" customFormat="1" ht="30" customHeight="1">
      <c r="B21" s="44"/>
      <c r="C21" s="50" t="s">
        <v>133</v>
      </c>
      <c r="D21" s="51">
        <v>7</v>
      </c>
      <c r="E21" s="32" t="s">
        <v>134</v>
      </c>
      <c r="F21" s="32"/>
      <c r="G21" s="22" t="s">
        <v>27</v>
      </c>
      <c r="H21" s="25">
        <v>16</v>
      </c>
      <c r="J21" s="4">
        <v>1</v>
      </c>
      <c r="K21" s="4" t="s">
        <v>45</v>
      </c>
      <c r="L21" s="4" t="s">
        <v>46</v>
      </c>
      <c r="M21" s="4" t="s">
        <v>47</v>
      </c>
    </row>
    <row r="22" spans="2:13" s="4" customFormat="1" ht="30" customHeight="1">
      <c r="B22" s="44"/>
      <c r="C22" s="36"/>
      <c r="D22" s="39"/>
      <c r="E22" s="33" t="s">
        <v>135</v>
      </c>
      <c r="F22" s="34"/>
      <c r="G22" s="22" t="s">
        <v>27</v>
      </c>
      <c r="H22" s="25">
        <v>14</v>
      </c>
    </row>
    <row r="23" spans="2:13" s="4" customFormat="1" ht="30" customHeight="1">
      <c r="B23" s="44"/>
      <c r="C23" s="36"/>
      <c r="D23" s="39"/>
      <c r="E23" s="33" t="s">
        <v>136</v>
      </c>
      <c r="F23" s="34"/>
      <c r="G23" s="22" t="s">
        <v>27</v>
      </c>
      <c r="H23" s="25">
        <v>10</v>
      </c>
    </row>
    <row r="24" spans="2:13" s="4" customFormat="1" ht="30" customHeight="1">
      <c r="B24" s="44"/>
      <c r="C24" s="37"/>
      <c r="D24" s="40"/>
      <c r="E24" s="33" t="s">
        <v>137</v>
      </c>
      <c r="F24" s="34"/>
      <c r="G24" s="22" t="s">
        <v>27</v>
      </c>
      <c r="H24" s="25">
        <v>10</v>
      </c>
    </row>
    <row r="25" spans="2:13" s="4" customFormat="1" ht="30" customHeight="1">
      <c r="B25" s="44"/>
      <c r="C25" s="12"/>
      <c r="D25" s="11"/>
      <c r="E25" s="30"/>
      <c r="F25" s="30"/>
      <c r="G25" s="22"/>
      <c r="H25" s="25"/>
      <c r="J25" s="4">
        <v>1</v>
      </c>
      <c r="K25" s="4" t="s">
        <v>48</v>
      </c>
      <c r="L25" s="4" t="s">
        <v>49</v>
      </c>
      <c r="M25" s="4" t="s">
        <v>50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51</v>
      </c>
      <c r="L26" s="4" t="s">
        <v>52</v>
      </c>
      <c r="M26" s="4" t="s">
        <v>53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54</v>
      </c>
      <c r="L27" s="4" t="s">
        <v>55</v>
      </c>
      <c r="M27" s="4" t="s">
        <v>56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57</v>
      </c>
      <c r="L28" s="4" t="s">
        <v>58</v>
      </c>
      <c r="M28" s="4" t="s">
        <v>59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60</v>
      </c>
      <c r="L29" s="4" t="s">
        <v>61</v>
      </c>
      <c r="M29" s="4" t="s">
        <v>62</v>
      </c>
    </row>
    <row r="30" spans="2:13" s="4" customFormat="1" ht="30" customHeight="1" thickBot="1">
      <c r="B30" s="45"/>
      <c r="C30" s="17"/>
      <c r="D30" s="7">
        <v>30</v>
      </c>
      <c r="E30" s="53"/>
      <c r="F30" s="53"/>
      <c r="G30" s="53"/>
      <c r="H30" s="54"/>
      <c r="I30" s="4" t="s">
        <v>63</v>
      </c>
    </row>
    <row r="31" spans="2:13" s="4" customFormat="1" ht="30" customHeight="1">
      <c r="B31" s="46" t="s">
        <v>64</v>
      </c>
      <c r="C31" s="10" t="s">
        <v>138</v>
      </c>
      <c r="D31" s="9">
        <v>30</v>
      </c>
      <c r="E31" s="31" t="s">
        <v>138</v>
      </c>
      <c r="F31" s="31"/>
      <c r="G31" s="23" t="s">
        <v>88</v>
      </c>
      <c r="H31" s="24">
        <v>770</v>
      </c>
      <c r="I31" s="4">
        <v>2</v>
      </c>
      <c r="J31" s="4">
        <v>2</v>
      </c>
      <c r="K31" s="4" t="s">
        <v>67</v>
      </c>
      <c r="L31" s="4" t="s">
        <v>68</v>
      </c>
      <c r="M31" s="4" t="s">
        <v>69</v>
      </c>
    </row>
    <row r="32" spans="2:13" s="4" customFormat="1" ht="30" customHeight="1">
      <c r="B32" s="48"/>
      <c r="C32" s="12"/>
      <c r="D32" s="11"/>
      <c r="E32" s="30"/>
      <c r="F32" s="30"/>
      <c r="G32" s="22"/>
      <c r="H32" s="25"/>
      <c r="J32" s="4">
        <v>2</v>
      </c>
      <c r="K32" s="4" t="s">
        <v>74</v>
      </c>
      <c r="L32" s="4" t="s">
        <v>75</v>
      </c>
      <c r="M32" s="4" t="s">
        <v>76</v>
      </c>
    </row>
    <row r="33" spans="2:13" s="4" customFormat="1" ht="30" customHeight="1">
      <c r="B33" s="48"/>
      <c r="C33" s="12"/>
      <c r="D33" s="11"/>
      <c r="E33" s="30"/>
      <c r="F33" s="30"/>
      <c r="G33" s="22"/>
      <c r="H33" s="25"/>
      <c r="J33" s="4">
        <v>2</v>
      </c>
      <c r="K33" s="4" t="s">
        <v>81</v>
      </c>
      <c r="L33" s="4" t="s">
        <v>82</v>
      </c>
      <c r="M33" s="4" t="s">
        <v>83</v>
      </c>
    </row>
    <row r="34" spans="2:13" s="4" customFormat="1" ht="30" customHeight="1">
      <c r="B34" s="48"/>
      <c r="C34" s="12"/>
      <c r="D34" s="11"/>
      <c r="E34" s="30"/>
      <c r="F34" s="30"/>
      <c r="G34" s="22"/>
      <c r="H34" s="25"/>
      <c r="J34" s="4">
        <v>2</v>
      </c>
      <c r="K34" s="4" t="s">
        <v>93</v>
      </c>
      <c r="L34" s="4" t="s">
        <v>94</v>
      </c>
      <c r="M34" s="4" t="s">
        <v>95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96</v>
      </c>
      <c r="L35" s="4" t="s">
        <v>97</v>
      </c>
      <c r="M35" s="4" t="s">
        <v>98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99</v>
      </c>
      <c r="L36" s="4" t="s">
        <v>100</v>
      </c>
      <c r="M36" s="4" t="s">
        <v>101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102</v>
      </c>
      <c r="L37" s="4" t="s">
        <v>103</v>
      </c>
      <c r="M37" s="4" t="s">
        <v>104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105</v>
      </c>
      <c r="L38" s="4" t="s">
        <v>106</v>
      </c>
      <c r="M38" s="4" t="s">
        <v>107</v>
      </c>
    </row>
    <row r="39" spans="2:13" s="4" customFormat="1" ht="30" customHeight="1">
      <c r="B39" s="48"/>
      <c r="C39" s="12"/>
      <c r="D39" s="11"/>
      <c r="E39" s="30"/>
      <c r="F39" s="30"/>
      <c r="G39" s="22"/>
      <c r="H39" s="25"/>
      <c r="J39" s="4">
        <v>2</v>
      </c>
      <c r="K39" s="4" t="s">
        <v>108</v>
      </c>
      <c r="L39" s="4" t="s">
        <v>109</v>
      </c>
      <c r="M39" s="4" t="s">
        <v>110</v>
      </c>
    </row>
    <row r="40" spans="2:13" s="4" customFormat="1" ht="30" customHeight="1">
      <c r="B40" s="48"/>
      <c r="C40" s="12"/>
      <c r="D40" s="11"/>
      <c r="E40" s="30"/>
      <c r="F40" s="30"/>
      <c r="G40" s="22"/>
      <c r="H40" s="25"/>
      <c r="J40" s="4">
        <v>2</v>
      </c>
      <c r="K40" s="4" t="s">
        <v>111</v>
      </c>
      <c r="L40" s="4" t="s">
        <v>112</v>
      </c>
      <c r="M40" s="4" t="s">
        <v>113</v>
      </c>
    </row>
    <row r="41" spans="2:13" s="4" customFormat="1" ht="30" customHeight="1" thickBot="1">
      <c r="B41" s="49"/>
      <c r="C41" s="18"/>
      <c r="D41" s="7">
        <v>30</v>
      </c>
      <c r="E41" s="55"/>
      <c r="F41" s="55"/>
      <c r="G41" s="55"/>
      <c r="H41" s="56"/>
      <c r="I41" s="4" t="s">
        <v>114</v>
      </c>
    </row>
    <row r="42" spans="2:13" ht="30" customHeight="1">
      <c r="B42" s="41" t="s">
        <v>115</v>
      </c>
      <c r="C42" s="41"/>
      <c r="D42" s="8">
        <f>D41+D30</f>
        <v>60</v>
      </c>
      <c r="E42" s="57"/>
      <c r="F42" s="57"/>
      <c r="G42" s="57"/>
      <c r="H42" s="57"/>
    </row>
  </sheetData>
  <mergeCells count="49">
    <mergeCell ref="E7:F7"/>
    <mergeCell ref="B8:B30"/>
    <mergeCell ref="E8:F8"/>
    <mergeCell ref="E12:F12"/>
    <mergeCell ref="E15:F15"/>
    <mergeCell ref="E18:F18"/>
    <mergeCell ref="E21:F21"/>
    <mergeCell ref="E25:F25"/>
    <mergeCell ref="E26:F26"/>
    <mergeCell ref="E27:F27"/>
    <mergeCell ref="E24:F24"/>
    <mergeCell ref="C21:C24"/>
    <mergeCell ref="D21:D24"/>
    <mergeCell ref="E20:F20"/>
    <mergeCell ref="B42:C42"/>
    <mergeCell ref="E42:H42"/>
    <mergeCell ref="E28:F28"/>
    <mergeCell ref="E29:F29"/>
    <mergeCell ref="E30:H30"/>
    <mergeCell ref="B31:B41"/>
    <mergeCell ref="E31:F31"/>
    <mergeCell ref="E32:F32"/>
    <mergeCell ref="E33:F33"/>
    <mergeCell ref="E34:F34"/>
    <mergeCell ref="E35:F35"/>
    <mergeCell ref="E36:F36"/>
    <mergeCell ref="E37:F37"/>
    <mergeCell ref="E38:F38"/>
    <mergeCell ref="E40:F40"/>
    <mergeCell ref="C15:C17"/>
    <mergeCell ref="D15:D17"/>
    <mergeCell ref="E19:F19"/>
    <mergeCell ref="E14:F14"/>
    <mergeCell ref="C12:C14"/>
    <mergeCell ref="D12:D14"/>
    <mergeCell ref="C18:C20"/>
    <mergeCell ref="D18:D20"/>
    <mergeCell ref="C8:C11"/>
    <mergeCell ref="D8:D11"/>
    <mergeCell ref="E13:F13"/>
    <mergeCell ref="E9:F9"/>
    <mergeCell ref="E10:F10"/>
    <mergeCell ref="E16:F16"/>
    <mergeCell ref="E39:F39"/>
    <mergeCell ref="E22:F22"/>
    <mergeCell ref="E41:H41"/>
    <mergeCell ref="E11:F11"/>
    <mergeCell ref="E17:F17"/>
    <mergeCell ref="E23:F23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2296-AE7B-4C1F-8E78-B6E16E991981}">
  <sheetPr codeName="Feuil3">
    <pageSetUpPr fitToPage="1"/>
  </sheetPr>
  <dimension ref="B1:M44"/>
  <sheetViews>
    <sheetView workbookViewId="0">
      <selection activeCell="O10" sqref="O10:O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139</v>
      </c>
      <c r="G3" s="21">
        <v>2500042</v>
      </c>
      <c r="H3" s="21">
        <v>20160405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18</v>
      </c>
      <c r="C8" s="35" t="s">
        <v>117</v>
      </c>
      <c r="D8" s="38">
        <v>7</v>
      </c>
      <c r="E8" s="31" t="s">
        <v>118</v>
      </c>
      <c r="F8" s="31"/>
      <c r="G8" s="23" t="s">
        <v>21</v>
      </c>
      <c r="H8" s="24">
        <v>12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119</v>
      </c>
      <c r="F9" s="34"/>
      <c r="G9" s="28" t="s">
        <v>27</v>
      </c>
      <c r="H9" s="29">
        <v>12</v>
      </c>
    </row>
    <row r="10" spans="2:13" s="4" customFormat="1" ht="30" customHeight="1">
      <c r="B10" s="43"/>
      <c r="C10" s="36"/>
      <c r="D10" s="39"/>
      <c r="E10" s="33" t="s">
        <v>120</v>
      </c>
      <c r="F10" s="34"/>
      <c r="G10" s="28" t="s">
        <v>27</v>
      </c>
      <c r="H10" s="29">
        <v>9</v>
      </c>
    </row>
    <row r="11" spans="2:13" s="4" customFormat="1" ht="30" customHeight="1">
      <c r="B11" s="43"/>
      <c r="C11" s="37"/>
      <c r="D11" s="40"/>
      <c r="E11" s="33" t="s">
        <v>121</v>
      </c>
      <c r="F11" s="34"/>
      <c r="G11" s="28" t="s">
        <v>27</v>
      </c>
      <c r="H11" s="29">
        <v>12</v>
      </c>
    </row>
    <row r="12" spans="2:13" s="4" customFormat="1" ht="30" customHeight="1">
      <c r="B12" s="44"/>
      <c r="C12" s="50" t="s">
        <v>122</v>
      </c>
      <c r="D12" s="51">
        <v>4</v>
      </c>
      <c r="E12" s="32" t="s">
        <v>80</v>
      </c>
      <c r="F12" s="32"/>
      <c r="G12" s="22" t="s">
        <v>27</v>
      </c>
      <c r="H12" s="25">
        <v>20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123</v>
      </c>
      <c r="F13" s="34"/>
      <c r="G13" s="22" t="s">
        <v>27</v>
      </c>
      <c r="H13" s="25">
        <v>20</v>
      </c>
    </row>
    <row r="14" spans="2:13" s="4" customFormat="1" ht="30" customHeight="1">
      <c r="B14" s="44"/>
      <c r="C14" s="37"/>
      <c r="D14" s="40"/>
      <c r="E14" s="33" t="s">
        <v>124</v>
      </c>
      <c r="F14" s="34"/>
      <c r="G14" s="22" t="s">
        <v>27</v>
      </c>
      <c r="H14" s="25">
        <v>6</v>
      </c>
    </row>
    <row r="15" spans="2:13" s="4" customFormat="1" ht="30" customHeight="1">
      <c r="B15" s="44"/>
      <c r="C15" s="50" t="s">
        <v>125</v>
      </c>
      <c r="D15" s="51">
        <v>5</v>
      </c>
      <c r="E15" s="32" t="s">
        <v>126</v>
      </c>
      <c r="F15" s="32"/>
      <c r="G15" s="22" t="s">
        <v>27</v>
      </c>
      <c r="H15" s="25">
        <v>20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4"/>
      <c r="C16" s="36"/>
      <c r="D16" s="39"/>
      <c r="E16" s="33" t="s">
        <v>127</v>
      </c>
      <c r="F16" s="34"/>
      <c r="G16" s="22" t="s">
        <v>27</v>
      </c>
      <c r="H16" s="25">
        <v>20</v>
      </c>
    </row>
    <row r="17" spans="2:13" s="4" customFormat="1" ht="30" customHeight="1">
      <c r="B17" s="44"/>
      <c r="C17" s="37"/>
      <c r="D17" s="40"/>
      <c r="E17" s="33" t="s">
        <v>128</v>
      </c>
      <c r="F17" s="34"/>
      <c r="G17" s="22" t="s">
        <v>27</v>
      </c>
      <c r="H17" s="25">
        <v>20</v>
      </c>
    </row>
    <row r="18" spans="2:13" s="4" customFormat="1" ht="30" customHeight="1">
      <c r="B18" s="44"/>
      <c r="C18" s="50" t="s">
        <v>140</v>
      </c>
      <c r="D18" s="51">
        <v>7</v>
      </c>
      <c r="E18" s="32" t="s">
        <v>141</v>
      </c>
      <c r="F18" s="32"/>
      <c r="G18" s="22" t="s">
        <v>27</v>
      </c>
      <c r="H18" s="25">
        <v>15</v>
      </c>
      <c r="J18" s="4">
        <v>1</v>
      </c>
      <c r="K18" s="4" t="s">
        <v>42</v>
      </c>
      <c r="L18" s="4" t="s">
        <v>43</v>
      </c>
      <c r="M18" s="4" t="s">
        <v>44</v>
      </c>
    </row>
    <row r="19" spans="2:13" s="4" customFormat="1" ht="30" customHeight="1">
      <c r="B19" s="44"/>
      <c r="C19" s="36"/>
      <c r="D19" s="39"/>
      <c r="E19" s="33" t="s">
        <v>142</v>
      </c>
      <c r="F19" s="34"/>
      <c r="G19" s="22" t="s">
        <v>27</v>
      </c>
      <c r="H19" s="25">
        <v>10</v>
      </c>
    </row>
    <row r="20" spans="2:13" s="4" customFormat="1" ht="30" customHeight="1">
      <c r="B20" s="44"/>
      <c r="C20" s="36"/>
      <c r="D20" s="39"/>
      <c r="E20" s="33" t="s">
        <v>143</v>
      </c>
      <c r="F20" s="34"/>
      <c r="G20" s="22" t="s">
        <v>27</v>
      </c>
      <c r="H20" s="25">
        <v>15</v>
      </c>
    </row>
    <row r="21" spans="2:13" s="4" customFormat="1" ht="30" customHeight="1">
      <c r="B21" s="44"/>
      <c r="C21" s="37"/>
      <c r="D21" s="40"/>
      <c r="E21" s="33" t="s">
        <v>144</v>
      </c>
      <c r="F21" s="34"/>
      <c r="G21" s="22" t="s">
        <v>27</v>
      </c>
      <c r="H21" s="25">
        <v>9</v>
      </c>
    </row>
    <row r="22" spans="2:13" s="4" customFormat="1" ht="30" customHeight="1">
      <c r="B22" s="44"/>
      <c r="C22" s="50" t="s">
        <v>145</v>
      </c>
      <c r="D22" s="51">
        <v>7</v>
      </c>
      <c r="E22" s="32" t="s">
        <v>146</v>
      </c>
      <c r="F22" s="32"/>
      <c r="G22" s="22" t="s">
        <v>27</v>
      </c>
      <c r="H22" s="25">
        <v>9</v>
      </c>
      <c r="J22" s="4">
        <v>1</v>
      </c>
      <c r="K22" s="4" t="s">
        <v>45</v>
      </c>
      <c r="L22" s="4" t="s">
        <v>46</v>
      </c>
      <c r="M22" s="4" t="s">
        <v>47</v>
      </c>
    </row>
    <row r="23" spans="2:13" s="4" customFormat="1" ht="30" customHeight="1">
      <c r="B23" s="44"/>
      <c r="C23" s="36"/>
      <c r="D23" s="39"/>
      <c r="E23" s="33" t="s">
        <v>147</v>
      </c>
      <c r="F23" s="34"/>
      <c r="G23" s="22" t="s">
        <v>27</v>
      </c>
      <c r="H23" s="25">
        <v>15</v>
      </c>
    </row>
    <row r="24" spans="2:13" s="4" customFormat="1" ht="30" customHeight="1">
      <c r="B24" s="44"/>
      <c r="C24" s="36"/>
      <c r="D24" s="39"/>
      <c r="E24" s="33" t="s">
        <v>148</v>
      </c>
      <c r="F24" s="34"/>
      <c r="G24" s="22" t="s">
        <v>27</v>
      </c>
      <c r="H24" s="25">
        <v>4</v>
      </c>
    </row>
    <row r="25" spans="2:13" s="4" customFormat="1" ht="30" customHeight="1">
      <c r="B25" s="44"/>
      <c r="C25" s="36"/>
      <c r="D25" s="39"/>
      <c r="E25" s="33" t="s">
        <v>149</v>
      </c>
      <c r="F25" s="34"/>
      <c r="G25" s="22" t="s">
        <v>27</v>
      </c>
      <c r="H25" s="25">
        <v>4</v>
      </c>
    </row>
    <row r="26" spans="2:13" s="4" customFormat="1" ht="30" customHeight="1">
      <c r="B26" s="44"/>
      <c r="C26" s="37"/>
      <c r="D26" s="40"/>
      <c r="E26" s="33" t="s">
        <v>150</v>
      </c>
      <c r="F26" s="34"/>
      <c r="G26" s="22" t="s">
        <v>27</v>
      </c>
      <c r="H26" s="25">
        <v>4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48</v>
      </c>
      <c r="L27" s="4" t="s">
        <v>49</v>
      </c>
      <c r="M27" s="4" t="s">
        <v>50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51</v>
      </c>
      <c r="L28" s="4" t="s">
        <v>52</v>
      </c>
      <c r="M28" s="4" t="s">
        <v>53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54</v>
      </c>
      <c r="L29" s="4" t="s">
        <v>55</v>
      </c>
      <c r="M29" s="4" t="s">
        <v>56</v>
      </c>
    </row>
    <row r="30" spans="2:13" s="4" customFormat="1" ht="30" customHeight="1">
      <c r="B30" s="44"/>
      <c r="C30" s="12"/>
      <c r="D30" s="11"/>
      <c r="E30" s="30"/>
      <c r="F30" s="30"/>
      <c r="G30" s="22"/>
      <c r="H30" s="25"/>
      <c r="J30" s="4">
        <v>1</v>
      </c>
      <c r="K30" s="4" t="s">
        <v>57</v>
      </c>
      <c r="L30" s="4" t="s">
        <v>58</v>
      </c>
      <c r="M30" s="4" t="s">
        <v>59</v>
      </c>
    </row>
    <row r="31" spans="2:13" s="4" customFormat="1" ht="30" customHeight="1">
      <c r="B31" s="44"/>
      <c r="C31" s="12"/>
      <c r="D31" s="11"/>
      <c r="E31" s="30"/>
      <c r="F31" s="30"/>
      <c r="G31" s="22"/>
      <c r="H31" s="25"/>
      <c r="J31" s="4">
        <v>1</v>
      </c>
      <c r="K31" s="4" t="s">
        <v>60</v>
      </c>
      <c r="L31" s="4" t="s">
        <v>61</v>
      </c>
      <c r="M31" s="4" t="s">
        <v>62</v>
      </c>
    </row>
    <row r="32" spans="2:13" s="4" customFormat="1" ht="30" customHeight="1" thickBot="1">
      <c r="B32" s="45"/>
      <c r="C32" s="17"/>
      <c r="D32" s="7">
        <v>30</v>
      </c>
      <c r="E32" s="53"/>
      <c r="F32" s="53"/>
      <c r="G32" s="53"/>
      <c r="H32" s="54"/>
      <c r="I32" s="4" t="s">
        <v>63</v>
      </c>
    </row>
    <row r="33" spans="2:13" s="4" customFormat="1" ht="30" customHeight="1">
      <c r="B33" s="46" t="s">
        <v>64</v>
      </c>
      <c r="C33" s="10" t="s">
        <v>138</v>
      </c>
      <c r="D33" s="9">
        <v>30</v>
      </c>
      <c r="E33" s="31" t="s">
        <v>138</v>
      </c>
      <c r="F33" s="31"/>
      <c r="G33" s="23" t="s">
        <v>88</v>
      </c>
      <c r="H33" s="24">
        <v>770</v>
      </c>
      <c r="I33" s="4">
        <v>2</v>
      </c>
      <c r="J33" s="4">
        <v>2</v>
      </c>
      <c r="K33" s="4" t="s">
        <v>67</v>
      </c>
      <c r="L33" s="4" t="s">
        <v>68</v>
      </c>
      <c r="M33" s="4" t="s">
        <v>69</v>
      </c>
    </row>
    <row r="34" spans="2:13" s="4" customFormat="1" ht="30" customHeight="1">
      <c r="B34" s="48"/>
      <c r="C34" s="12"/>
      <c r="D34" s="11"/>
      <c r="E34" s="30"/>
      <c r="F34" s="30"/>
      <c r="G34" s="22"/>
      <c r="H34" s="25"/>
      <c r="J34" s="4">
        <v>2</v>
      </c>
      <c r="K34" s="4" t="s">
        <v>74</v>
      </c>
      <c r="L34" s="4" t="s">
        <v>75</v>
      </c>
      <c r="M34" s="4" t="s">
        <v>76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81</v>
      </c>
      <c r="L35" s="4" t="s">
        <v>82</v>
      </c>
      <c r="M35" s="4" t="s">
        <v>83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93</v>
      </c>
      <c r="L36" s="4" t="s">
        <v>94</v>
      </c>
      <c r="M36" s="4" t="s">
        <v>95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96</v>
      </c>
      <c r="L37" s="4" t="s">
        <v>97</v>
      </c>
      <c r="M37" s="4" t="s">
        <v>98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99</v>
      </c>
      <c r="L38" s="4" t="s">
        <v>100</v>
      </c>
      <c r="M38" s="4" t="s">
        <v>101</v>
      </c>
    </row>
    <row r="39" spans="2:13" s="4" customFormat="1" ht="30" customHeight="1">
      <c r="B39" s="48"/>
      <c r="C39" s="12"/>
      <c r="D39" s="11"/>
      <c r="E39" s="30"/>
      <c r="F39" s="30"/>
      <c r="G39" s="22"/>
      <c r="H39" s="25"/>
      <c r="J39" s="4">
        <v>2</v>
      </c>
      <c r="K39" s="4" t="s">
        <v>102</v>
      </c>
      <c r="L39" s="4" t="s">
        <v>103</v>
      </c>
      <c r="M39" s="4" t="s">
        <v>104</v>
      </c>
    </row>
    <row r="40" spans="2:13" s="4" customFormat="1" ht="30" customHeight="1">
      <c r="B40" s="48"/>
      <c r="C40" s="12"/>
      <c r="D40" s="11"/>
      <c r="E40" s="30"/>
      <c r="F40" s="30"/>
      <c r="G40" s="22"/>
      <c r="H40" s="25"/>
      <c r="J40" s="4">
        <v>2</v>
      </c>
      <c r="K40" s="4" t="s">
        <v>105</v>
      </c>
      <c r="L40" s="4" t="s">
        <v>106</v>
      </c>
      <c r="M40" s="4" t="s">
        <v>107</v>
      </c>
    </row>
    <row r="41" spans="2:13" s="4" customFormat="1" ht="30" customHeight="1">
      <c r="B41" s="48"/>
      <c r="C41" s="12"/>
      <c r="D41" s="11"/>
      <c r="E41" s="30"/>
      <c r="F41" s="30"/>
      <c r="G41" s="22"/>
      <c r="H41" s="25"/>
      <c r="J41" s="4">
        <v>2</v>
      </c>
      <c r="K41" s="4" t="s">
        <v>108</v>
      </c>
      <c r="L41" s="4" t="s">
        <v>109</v>
      </c>
      <c r="M41" s="4" t="s">
        <v>110</v>
      </c>
    </row>
    <row r="42" spans="2:13" s="4" customFormat="1" ht="30" customHeight="1">
      <c r="B42" s="48"/>
      <c r="C42" s="12"/>
      <c r="D42" s="11"/>
      <c r="E42" s="30"/>
      <c r="F42" s="30"/>
      <c r="G42" s="22"/>
      <c r="H42" s="25"/>
      <c r="J42" s="4">
        <v>2</v>
      </c>
      <c r="K42" s="4" t="s">
        <v>111</v>
      </c>
      <c r="L42" s="4" t="s">
        <v>112</v>
      </c>
      <c r="M42" s="4" t="s">
        <v>113</v>
      </c>
    </row>
    <row r="43" spans="2:13" s="4" customFormat="1" ht="30" customHeight="1" thickBot="1">
      <c r="B43" s="49"/>
      <c r="C43" s="18"/>
      <c r="D43" s="7">
        <v>30</v>
      </c>
      <c r="E43" s="55"/>
      <c r="F43" s="55"/>
      <c r="G43" s="55"/>
      <c r="H43" s="56"/>
      <c r="I43" s="4" t="s">
        <v>114</v>
      </c>
    </row>
    <row r="44" spans="2:13" ht="30" customHeight="1">
      <c r="B44" s="41" t="s">
        <v>115</v>
      </c>
      <c r="C44" s="41"/>
      <c r="D44" s="8">
        <f>D43+D32</f>
        <v>60</v>
      </c>
      <c r="E44" s="57"/>
      <c r="F44" s="57"/>
      <c r="G44" s="57"/>
      <c r="H44" s="57"/>
    </row>
  </sheetData>
  <mergeCells count="51">
    <mergeCell ref="E7:F7"/>
    <mergeCell ref="B8:B32"/>
    <mergeCell ref="E8:F8"/>
    <mergeCell ref="E12:F12"/>
    <mergeCell ref="E15:F15"/>
    <mergeCell ref="E18:F18"/>
    <mergeCell ref="E22:F22"/>
    <mergeCell ref="E27:F27"/>
    <mergeCell ref="E28:F28"/>
    <mergeCell ref="E29:F29"/>
    <mergeCell ref="E11:F11"/>
    <mergeCell ref="C8:C11"/>
    <mergeCell ref="D8:D11"/>
    <mergeCell ref="E9:F9"/>
    <mergeCell ref="E10:F10"/>
    <mergeCell ref="C22:C26"/>
    <mergeCell ref="B44:C44"/>
    <mergeCell ref="E44:H44"/>
    <mergeCell ref="E30:F30"/>
    <mergeCell ref="E31:F31"/>
    <mergeCell ref="E32:H32"/>
    <mergeCell ref="B33:B43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C12:C14"/>
    <mergeCell ref="D12:D14"/>
    <mergeCell ref="E16:F16"/>
    <mergeCell ref="E13:F13"/>
    <mergeCell ref="E20:F20"/>
    <mergeCell ref="C18:C21"/>
    <mergeCell ref="D18:D21"/>
    <mergeCell ref="E17:F17"/>
    <mergeCell ref="C15:C17"/>
    <mergeCell ref="D15:D17"/>
    <mergeCell ref="E19:F19"/>
    <mergeCell ref="D22:D26"/>
    <mergeCell ref="E23:F23"/>
    <mergeCell ref="E24:F24"/>
    <mergeCell ref="E43:H43"/>
    <mergeCell ref="E14:F14"/>
    <mergeCell ref="E21:F21"/>
    <mergeCell ref="E25:F25"/>
    <mergeCell ref="E26:F26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B402-4FEA-4E4A-8DE9-A99AD79AC82F}">
  <sheetPr codeName="Feuil4">
    <pageSetUpPr fitToPage="1"/>
  </sheetPr>
  <dimension ref="B1:M43"/>
  <sheetViews>
    <sheetView workbookViewId="0">
      <selection activeCell="E11" sqref="E11:F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151</v>
      </c>
      <c r="G3" s="21">
        <v>2500042</v>
      </c>
      <c r="H3" s="21">
        <v>20160405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18</v>
      </c>
      <c r="C8" s="35" t="s">
        <v>117</v>
      </c>
      <c r="D8" s="38">
        <v>7</v>
      </c>
      <c r="E8" s="31" t="s">
        <v>118</v>
      </c>
      <c r="F8" s="31"/>
      <c r="G8" s="23" t="s">
        <v>21</v>
      </c>
      <c r="H8" s="24">
        <v>12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119</v>
      </c>
      <c r="F9" s="34"/>
      <c r="G9" s="28" t="s">
        <v>27</v>
      </c>
      <c r="H9" s="29">
        <v>12</v>
      </c>
    </row>
    <row r="10" spans="2:13" s="4" customFormat="1" ht="30" customHeight="1">
      <c r="B10" s="43"/>
      <c r="C10" s="36"/>
      <c r="D10" s="39"/>
      <c r="E10" s="33" t="s">
        <v>120</v>
      </c>
      <c r="F10" s="34"/>
      <c r="G10" s="28" t="s">
        <v>27</v>
      </c>
      <c r="H10" s="29">
        <v>9</v>
      </c>
    </row>
    <row r="11" spans="2:13" s="4" customFormat="1" ht="30" customHeight="1">
      <c r="B11" s="43"/>
      <c r="C11" s="37"/>
      <c r="D11" s="40"/>
      <c r="E11" s="33" t="s">
        <v>121</v>
      </c>
      <c r="F11" s="34"/>
      <c r="G11" s="28" t="s">
        <v>27</v>
      </c>
      <c r="H11" s="29">
        <v>12</v>
      </c>
    </row>
    <row r="12" spans="2:13" s="4" customFormat="1" ht="30" customHeight="1">
      <c r="B12" s="44"/>
      <c r="C12" s="50" t="s">
        <v>122</v>
      </c>
      <c r="D12" s="51">
        <v>4</v>
      </c>
      <c r="E12" s="32" t="s">
        <v>80</v>
      </c>
      <c r="F12" s="32"/>
      <c r="G12" s="22" t="s">
        <v>27</v>
      </c>
      <c r="H12" s="25">
        <v>20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123</v>
      </c>
      <c r="F13" s="34"/>
      <c r="G13" s="22" t="s">
        <v>27</v>
      </c>
      <c r="H13" s="25">
        <v>20</v>
      </c>
    </row>
    <row r="14" spans="2:13" s="4" customFormat="1" ht="30" customHeight="1">
      <c r="B14" s="44"/>
      <c r="C14" s="37"/>
      <c r="D14" s="40"/>
      <c r="E14" s="33" t="s">
        <v>124</v>
      </c>
      <c r="F14" s="34"/>
      <c r="G14" s="22" t="s">
        <v>27</v>
      </c>
      <c r="H14" s="25">
        <v>6</v>
      </c>
    </row>
    <row r="15" spans="2:13" s="4" customFormat="1" ht="30" customHeight="1">
      <c r="B15" s="44"/>
      <c r="C15" s="50" t="s">
        <v>152</v>
      </c>
      <c r="D15" s="51">
        <v>5</v>
      </c>
      <c r="E15" s="32" t="s">
        <v>153</v>
      </c>
      <c r="F15" s="32"/>
      <c r="G15" s="22" t="s">
        <v>21</v>
      </c>
      <c r="H15" s="25">
        <v>9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4"/>
      <c r="C16" s="36"/>
      <c r="D16" s="39"/>
      <c r="E16" s="33" t="s">
        <v>154</v>
      </c>
      <c r="F16" s="34"/>
      <c r="G16" s="22" t="s">
        <v>21</v>
      </c>
      <c r="H16" s="25">
        <v>9</v>
      </c>
    </row>
    <row r="17" spans="2:13" s="4" customFormat="1" ht="30" customHeight="1">
      <c r="B17" s="44"/>
      <c r="C17" s="37"/>
      <c r="D17" s="40"/>
      <c r="E17" s="33" t="s">
        <v>155</v>
      </c>
      <c r="F17" s="34"/>
      <c r="G17" s="22" t="s">
        <v>21</v>
      </c>
      <c r="H17" s="25">
        <v>9</v>
      </c>
    </row>
    <row r="18" spans="2:13" s="4" customFormat="1" ht="30" customHeight="1">
      <c r="B18" s="44"/>
      <c r="C18" s="50" t="s">
        <v>156</v>
      </c>
      <c r="D18" s="51">
        <v>7</v>
      </c>
      <c r="E18" s="32" t="s">
        <v>157</v>
      </c>
      <c r="F18" s="32"/>
      <c r="G18" s="22" t="s">
        <v>21</v>
      </c>
      <c r="H18" s="25">
        <v>9</v>
      </c>
      <c r="J18" s="4">
        <v>1</v>
      </c>
      <c r="K18" s="4" t="s">
        <v>42</v>
      </c>
      <c r="L18" s="4" t="s">
        <v>43</v>
      </c>
      <c r="M18" s="4" t="s">
        <v>44</v>
      </c>
    </row>
    <row r="19" spans="2:13" s="4" customFormat="1" ht="30" customHeight="1">
      <c r="B19" s="44"/>
      <c r="C19" s="36"/>
      <c r="D19" s="39"/>
      <c r="E19" s="33" t="s">
        <v>158</v>
      </c>
      <c r="F19" s="34"/>
      <c r="G19" s="22" t="s">
        <v>21</v>
      </c>
      <c r="H19" s="25">
        <v>9</v>
      </c>
    </row>
    <row r="20" spans="2:13" s="4" customFormat="1" ht="30" customHeight="1">
      <c r="B20" s="44"/>
      <c r="C20" s="36"/>
      <c r="D20" s="39"/>
      <c r="E20" s="33" t="s">
        <v>159</v>
      </c>
      <c r="F20" s="34"/>
      <c r="G20" s="22" t="s">
        <v>21</v>
      </c>
      <c r="H20" s="25">
        <v>9</v>
      </c>
    </row>
    <row r="21" spans="2:13" s="4" customFormat="1" ht="30" customHeight="1">
      <c r="B21" s="44"/>
      <c r="C21" s="37"/>
      <c r="D21" s="40"/>
      <c r="E21" s="33" t="s">
        <v>160</v>
      </c>
      <c r="F21" s="34"/>
      <c r="G21" s="22" t="s">
        <v>21</v>
      </c>
      <c r="H21" s="25">
        <v>6</v>
      </c>
    </row>
    <row r="22" spans="2:13" s="4" customFormat="1" ht="30" customHeight="1">
      <c r="B22" s="44"/>
      <c r="C22" s="50" t="s">
        <v>161</v>
      </c>
      <c r="D22" s="51">
        <v>7</v>
      </c>
      <c r="E22" s="32" t="s">
        <v>162</v>
      </c>
      <c r="F22" s="32"/>
      <c r="G22" s="22" t="s">
        <v>21</v>
      </c>
      <c r="H22" s="25">
        <v>9</v>
      </c>
      <c r="J22" s="4">
        <v>1</v>
      </c>
      <c r="K22" s="4" t="s">
        <v>45</v>
      </c>
      <c r="L22" s="4" t="s">
        <v>46</v>
      </c>
      <c r="M22" s="4" t="s">
        <v>47</v>
      </c>
    </row>
    <row r="23" spans="2:13" s="4" customFormat="1" ht="30" customHeight="1">
      <c r="B23" s="44"/>
      <c r="C23" s="36"/>
      <c r="D23" s="39"/>
      <c r="E23" s="33" t="s">
        <v>163</v>
      </c>
      <c r="F23" s="34"/>
      <c r="G23" s="22" t="s">
        <v>21</v>
      </c>
      <c r="H23" s="25">
        <v>9</v>
      </c>
    </row>
    <row r="24" spans="2:13" s="4" customFormat="1" ht="30" customHeight="1">
      <c r="B24" s="44"/>
      <c r="C24" s="36"/>
      <c r="D24" s="39"/>
      <c r="E24" s="33" t="s">
        <v>164</v>
      </c>
      <c r="F24" s="34"/>
      <c r="G24" s="22" t="s">
        <v>21</v>
      </c>
      <c r="H24" s="25">
        <v>9</v>
      </c>
    </row>
    <row r="25" spans="2:13" s="4" customFormat="1" ht="30" customHeight="1">
      <c r="B25" s="44"/>
      <c r="C25" s="37"/>
      <c r="D25" s="40"/>
      <c r="E25" s="33" t="s">
        <v>165</v>
      </c>
      <c r="F25" s="34"/>
      <c r="G25" s="22" t="s">
        <v>21</v>
      </c>
      <c r="H25" s="25">
        <v>9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48</v>
      </c>
      <c r="L26" s="4" t="s">
        <v>49</v>
      </c>
      <c r="M26" s="4" t="s">
        <v>50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51</v>
      </c>
      <c r="L27" s="4" t="s">
        <v>52</v>
      </c>
      <c r="M27" s="4" t="s">
        <v>53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54</v>
      </c>
      <c r="L28" s="4" t="s">
        <v>55</v>
      </c>
      <c r="M28" s="4" t="s">
        <v>56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57</v>
      </c>
      <c r="L29" s="4" t="s">
        <v>58</v>
      </c>
      <c r="M29" s="4" t="s">
        <v>59</v>
      </c>
    </row>
    <row r="30" spans="2:13" s="4" customFormat="1" ht="30" customHeight="1">
      <c r="B30" s="44"/>
      <c r="C30" s="12"/>
      <c r="D30" s="11"/>
      <c r="E30" s="30"/>
      <c r="F30" s="30"/>
      <c r="G30" s="22"/>
      <c r="H30" s="25"/>
      <c r="J30" s="4">
        <v>1</v>
      </c>
      <c r="K30" s="4" t="s">
        <v>60</v>
      </c>
      <c r="L30" s="4" t="s">
        <v>61</v>
      </c>
      <c r="M30" s="4" t="s">
        <v>62</v>
      </c>
    </row>
    <row r="31" spans="2:13" s="4" customFormat="1" ht="30" customHeight="1" thickBot="1">
      <c r="B31" s="45"/>
      <c r="C31" s="17"/>
      <c r="D31" s="7">
        <v>30</v>
      </c>
      <c r="E31" s="53"/>
      <c r="F31" s="53"/>
      <c r="G31" s="53"/>
      <c r="H31" s="54"/>
      <c r="I31" s="4" t="s">
        <v>63</v>
      </c>
    </row>
    <row r="32" spans="2:13" s="4" customFormat="1" ht="30" customHeight="1">
      <c r="B32" s="46" t="s">
        <v>64</v>
      </c>
      <c r="C32" s="10" t="s">
        <v>138</v>
      </c>
      <c r="D32" s="9">
        <v>30</v>
      </c>
      <c r="E32" s="31" t="s">
        <v>138</v>
      </c>
      <c r="F32" s="31"/>
      <c r="G32" s="23" t="s">
        <v>88</v>
      </c>
      <c r="H32" s="24">
        <v>924</v>
      </c>
      <c r="I32" s="4">
        <v>2</v>
      </c>
      <c r="J32" s="4">
        <v>2</v>
      </c>
      <c r="K32" s="4" t="s">
        <v>67</v>
      </c>
      <c r="L32" s="4" t="s">
        <v>68</v>
      </c>
      <c r="M32" s="4" t="s">
        <v>69</v>
      </c>
    </row>
    <row r="33" spans="2:13" s="4" customFormat="1" ht="30" customHeight="1">
      <c r="B33" s="48"/>
      <c r="C33" s="12"/>
      <c r="D33" s="11"/>
      <c r="E33" s="30"/>
      <c r="F33" s="30"/>
      <c r="G33" s="22"/>
      <c r="H33" s="25"/>
      <c r="J33" s="4">
        <v>2</v>
      </c>
      <c r="K33" s="4" t="s">
        <v>74</v>
      </c>
      <c r="L33" s="4" t="s">
        <v>75</v>
      </c>
      <c r="M33" s="4" t="s">
        <v>76</v>
      </c>
    </row>
    <row r="34" spans="2:13" s="4" customFormat="1" ht="30" customHeight="1">
      <c r="B34" s="48"/>
      <c r="C34" s="12"/>
      <c r="D34" s="11"/>
      <c r="E34" s="30"/>
      <c r="F34" s="30"/>
      <c r="G34" s="22"/>
      <c r="H34" s="25"/>
      <c r="J34" s="4">
        <v>2</v>
      </c>
      <c r="K34" s="4" t="s">
        <v>81</v>
      </c>
      <c r="L34" s="4" t="s">
        <v>82</v>
      </c>
      <c r="M34" s="4" t="s">
        <v>83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93</v>
      </c>
      <c r="L35" s="4" t="s">
        <v>94</v>
      </c>
      <c r="M35" s="4" t="s">
        <v>95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96</v>
      </c>
      <c r="L36" s="4" t="s">
        <v>97</v>
      </c>
      <c r="M36" s="4" t="s">
        <v>98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99</v>
      </c>
      <c r="L37" s="4" t="s">
        <v>100</v>
      </c>
      <c r="M37" s="4" t="s">
        <v>101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102</v>
      </c>
      <c r="L38" s="4" t="s">
        <v>103</v>
      </c>
      <c r="M38" s="4" t="s">
        <v>104</v>
      </c>
    </row>
    <row r="39" spans="2:13" s="4" customFormat="1" ht="30" customHeight="1">
      <c r="B39" s="48"/>
      <c r="C39" s="12"/>
      <c r="D39" s="11"/>
      <c r="E39" s="30"/>
      <c r="F39" s="30"/>
      <c r="G39" s="22"/>
      <c r="H39" s="25"/>
      <c r="J39" s="4">
        <v>2</v>
      </c>
      <c r="K39" s="4" t="s">
        <v>105</v>
      </c>
      <c r="L39" s="4" t="s">
        <v>106</v>
      </c>
      <c r="M39" s="4" t="s">
        <v>107</v>
      </c>
    </row>
    <row r="40" spans="2:13" s="4" customFormat="1" ht="30" customHeight="1">
      <c r="B40" s="48"/>
      <c r="C40" s="12"/>
      <c r="D40" s="11"/>
      <c r="E40" s="30"/>
      <c r="F40" s="30"/>
      <c r="G40" s="22"/>
      <c r="H40" s="25"/>
      <c r="J40" s="4">
        <v>2</v>
      </c>
      <c r="K40" s="4" t="s">
        <v>108</v>
      </c>
      <c r="L40" s="4" t="s">
        <v>109</v>
      </c>
      <c r="M40" s="4" t="s">
        <v>110</v>
      </c>
    </row>
    <row r="41" spans="2:13" s="4" customFormat="1" ht="30" customHeight="1">
      <c r="B41" s="48"/>
      <c r="C41" s="12"/>
      <c r="D41" s="11"/>
      <c r="E41" s="30"/>
      <c r="F41" s="30"/>
      <c r="G41" s="22"/>
      <c r="H41" s="25"/>
      <c r="J41" s="4">
        <v>2</v>
      </c>
      <c r="K41" s="4" t="s">
        <v>111</v>
      </c>
      <c r="L41" s="4" t="s">
        <v>112</v>
      </c>
      <c r="M41" s="4" t="s">
        <v>113</v>
      </c>
    </row>
    <row r="42" spans="2:13" s="4" customFormat="1" ht="30" customHeight="1" thickBot="1">
      <c r="B42" s="49"/>
      <c r="C42" s="18"/>
      <c r="D42" s="7">
        <v>30</v>
      </c>
      <c r="E42" s="55"/>
      <c r="F42" s="55"/>
      <c r="G42" s="55"/>
      <c r="H42" s="56"/>
      <c r="I42" s="4" t="s">
        <v>114</v>
      </c>
    </row>
    <row r="43" spans="2:13" ht="30" customHeight="1">
      <c r="B43" s="41" t="s">
        <v>115</v>
      </c>
      <c r="C43" s="41"/>
      <c r="D43" s="8">
        <f>D42+D31</f>
        <v>60</v>
      </c>
      <c r="E43" s="57"/>
      <c r="F43" s="57"/>
      <c r="G43" s="57"/>
      <c r="H43" s="57"/>
    </row>
  </sheetData>
  <mergeCells count="50">
    <mergeCell ref="E40:F40"/>
    <mergeCell ref="E41:F41"/>
    <mergeCell ref="E7:F7"/>
    <mergeCell ref="E24:F24"/>
    <mergeCell ref="E14:F14"/>
    <mergeCell ref="E21:F21"/>
    <mergeCell ref="E26:F26"/>
    <mergeCell ref="E27:F27"/>
    <mergeCell ref="E28:F28"/>
    <mergeCell ref="E11:F11"/>
    <mergeCell ref="C8:C11"/>
    <mergeCell ref="D8:D11"/>
    <mergeCell ref="E9:F9"/>
    <mergeCell ref="E25:F25"/>
    <mergeCell ref="C22:C25"/>
    <mergeCell ref="E23:F23"/>
    <mergeCell ref="E10:F10"/>
    <mergeCell ref="D22:D25"/>
    <mergeCell ref="E8:F8"/>
    <mergeCell ref="E12:F12"/>
    <mergeCell ref="E15:F15"/>
    <mergeCell ref="E18:F18"/>
    <mergeCell ref="E22:F22"/>
    <mergeCell ref="B43:C43"/>
    <mergeCell ref="E43:H43"/>
    <mergeCell ref="E29:F29"/>
    <mergeCell ref="E30:F30"/>
    <mergeCell ref="E31:H31"/>
    <mergeCell ref="B32:B42"/>
    <mergeCell ref="E32:F32"/>
    <mergeCell ref="E33:F33"/>
    <mergeCell ref="E34:F34"/>
    <mergeCell ref="E35:F35"/>
    <mergeCell ref="E36:F36"/>
    <mergeCell ref="E37:F37"/>
    <mergeCell ref="E38:F38"/>
    <mergeCell ref="E39:F39"/>
    <mergeCell ref="E42:H42"/>
    <mergeCell ref="B8:B31"/>
    <mergeCell ref="C12:C14"/>
    <mergeCell ref="D12:D14"/>
    <mergeCell ref="E16:F16"/>
    <mergeCell ref="E13:F13"/>
    <mergeCell ref="E20:F20"/>
    <mergeCell ref="C18:C21"/>
    <mergeCell ref="D18:D21"/>
    <mergeCell ref="E17:F17"/>
    <mergeCell ref="C15:C17"/>
    <mergeCell ref="D15:D17"/>
    <mergeCell ref="E19:F1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0E9D4-9ADF-46AD-9D7B-DC60644B34A1}">
  <sheetPr codeName="Feuil5">
    <pageSetUpPr fitToPage="1"/>
  </sheetPr>
  <dimension ref="B1:M42"/>
  <sheetViews>
    <sheetView topLeftCell="A11" workbookViewId="0">
      <selection activeCell="H14" sqref="H14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 t="s">
        <v>166</v>
      </c>
      <c r="G3" s="21">
        <v>2500042</v>
      </c>
      <c r="H3" s="21">
        <v>20160405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2" t="s">
        <v>18</v>
      </c>
      <c r="C8" s="35" t="s">
        <v>117</v>
      </c>
      <c r="D8" s="38">
        <v>7</v>
      </c>
      <c r="E8" s="31" t="s">
        <v>118</v>
      </c>
      <c r="F8" s="31"/>
      <c r="G8" s="23" t="s">
        <v>21</v>
      </c>
      <c r="H8" s="24">
        <v>12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3"/>
      <c r="C9" s="36"/>
      <c r="D9" s="39"/>
      <c r="E9" s="33" t="s">
        <v>119</v>
      </c>
      <c r="F9" s="34"/>
      <c r="G9" s="28" t="s">
        <v>27</v>
      </c>
      <c r="H9" s="29">
        <v>12</v>
      </c>
    </row>
    <row r="10" spans="2:13" s="4" customFormat="1" ht="30" customHeight="1">
      <c r="B10" s="43"/>
      <c r="C10" s="36"/>
      <c r="D10" s="39"/>
      <c r="E10" s="33" t="s">
        <v>120</v>
      </c>
      <c r="F10" s="34"/>
      <c r="G10" s="28" t="s">
        <v>27</v>
      </c>
      <c r="H10" s="29">
        <v>9</v>
      </c>
    </row>
    <row r="11" spans="2:13" s="4" customFormat="1" ht="30" customHeight="1">
      <c r="B11" s="43"/>
      <c r="C11" s="37"/>
      <c r="D11" s="40"/>
      <c r="E11" s="33" t="s">
        <v>121</v>
      </c>
      <c r="F11" s="34"/>
      <c r="G11" s="28" t="s">
        <v>27</v>
      </c>
      <c r="H11" s="29">
        <v>12</v>
      </c>
    </row>
    <row r="12" spans="2:13" s="4" customFormat="1" ht="30" customHeight="1">
      <c r="B12" s="44"/>
      <c r="C12" s="50" t="s">
        <v>122</v>
      </c>
      <c r="D12" s="51">
        <v>4</v>
      </c>
      <c r="E12" s="32" t="s">
        <v>80</v>
      </c>
      <c r="F12" s="32"/>
      <c r="G12" s="22" t="s">
        <v>27</v>
      </c>
      <c r="H12" s="25">
        <v>20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4"/>
      <c r="C13" s="36"/>
      <c r="D13" s="39"/>
      <c r="E13" s="33" t="s">
        <v>123</v>
      </c>
      <c r="F13" s="34"/>
      <c r="G13" s="22" t="s">
        <v>27</v>
      </c>
      <c r="H13" s="25">
        <v>20</v>
      </c>
    </row>
    <row r="14" spans="2:13" s="4" customFormat="1" ht="30" customHeight="1">
      <c r="B14" s="44"/>
      <c r="C14" s="37"/>
      <c r="D14" s="40"/>
      <c r="E14" s="33" t="s">
        <v>124</v>
      </c>
      <c r="F14" s="34"/>
      <c r="G14" s="22" t="s">
        <v>27</v>
      </c>
      <c r="H14" s="25">
        <v>6</v>
      </c>
    </row>
    <row r="15" spans="2:13" s="4" customFormat="1" ht="30" customHeight="1">
      <c r="B15" s="44"/>
      <c r="C15" s="50" t="s">
        <v>152</v>
      </c>
      <c r="D15" s="51">
        <v>5</v>
      </c>
      <c r="E15" s="32" t="s">
        <v>153</v>
      </c>
      <c r="F15" s="32"/>
      <c r="G15" s="22" t="s">
        <v>21</v>
      </c>
      <c r="H15" s="25">
        <v>9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4"/>
      <c r="C16" s="36"/>
      <c r="D16" s="39"/>
      <c r="E16" s="33" t="s">
        <v>154</v>
      </c>
      <c r="F16" s="34"/>
      <c r="G16" s="22" t="s">
        <v>21</v>
      </c>
      <c r="H16" s="25">
        <v>9</v>
      </c>
    </row>
    <row r="17" spans="2:13" s="4" customFormat="1" ht="30" customHeight="1">
      <c r="B17" s="44"/>
      <c r="C17" s="37"/>
      <c r="D17" s="40"/>
      <c r="E17" s="33" t="s">
        <v>155</v>
      </c>
      <c r="F17" s="34"/>
      <c r="G17" s="22" t="s">
        <v>21</v>
      </c>
      <c r="H17" s="25">
        <v>9</v>
      </c>
    </row>
    <row r="18" spans="2:13" s="4" customFormat="1" ht="30" customHeight="1">
      <c r="B18" s="44"/>
      <c r="C18" s="50" t="s">
        <v>167</v>
      </c>
      <c r="D18" s="51">
        <v>7</v>
      </c>
      <c r="E18" s="32" t="s">
        <v>168</v>
      </c>
      <c r="F18" s="32"/>
      <c r="G18" s="22" t="s">
        <v>27</v>
      </c>
      <c r="H18" s="25">
        <v>24</v>
      </c>
      <c r="J18" s="4">
        <v>1</v>
      </c>
      <c r="K18" s="4" t="s">
        <v>42</v>
      </c>
      <c r="L18" s="4" t="s">
        <v>43</v>
      </c>
      <c r="M18" s="4" t="s">
        <v>44</v>
      </c>
    </row>
    <row r="19" spans="2:13" s="4" customFormat="1" ht="30" customHeight="1">
      <c r="B19" s="44"/>
      <c r="C19" s="36"/>
      <c r="D19" s="39"/>
      <c r="E19" s="33" t="s">
        <v>169</v>
      </c>
      <c r="F19" s="34"/>
      <c r="G19" s="22" t="s">
        <v>27</v>
      </c>
      <c r="H19" s="25">
        <v>9</v>
      </c>
    </row>
    <row r="20" spans="2:13" s="4" customFormat="1" ht="30" customHeight="1">
      <c r="B20" s="44"/>
      <c r="C20" s="37"/>
      <c r="D20" s="40"/>
      <c r="E20" s="33" t="s">
        <v>170</v>
      </c>
      <c r="F20" s="34"/>
      <c r="G20" s="22" t="s">
        <v>21</v>
      </c>
      <c r="H20" s="25">
        <v>9</v>
      </c>
    </row>
    <row r="21" spans="2:13" s="4" customFormat="1" ht="30" customHeight="1">
      <c r="B21" s="44"/>
      <c r="C21" s="50" t="s">
        <v>171</v>
      </c>
      <c r="D21" s="51">
        <v>7</v>
      </c>
      <c r="E21" s="32" t="s">
        <v>172</v>
      </c>
      <c r="F21" s="32"/>
      <c r="G21" s="22" t="s">
        <v>21</v>
      </c>
      <c r="H21" s="25">
        <v>15</v>
      </c>
      <c r="J21" s="4">
        <v>1</v>
      </c>
      <c r="K21" s="4" t="s">
        <v>45</v>
      </c>
      <c r="L21" s="4" t="s">
        <v>46</v>
      </c>
      <c r="M21" s="4" t="s">
        <v>47</v>
      </c>
    </row>
    <row r="22" spans="2:13" s="4" customFormat="1" ht="30" customHeight="1">
      <c r="B22" s="44"/>
      <c r="C22" s="36"/>
      <c r="D22" s="39"/>
      <c r="E22" s="33" t="s">
        <v>173</v>
      </c>
      <c r="F22" s="34"/>
      <c r="G22" s="22" t="s">
        <v>21</v>
      </c>
      <c r="H22" s="25">
        <v>9</v>
      </c>
    </row>
    <row r="23" spans="2:13" s="4" customFormat="1" ht="30" customHeight="1">
      <c r="B23" s="44"/>
      <c r="C23" s="36"/>
      <c r="D23" s="39"/>
      <c r="E23" s="33" t="s">
        <v>174</v>
      </c>
      <c r="F23" s="34"/>
      <c r="G23" s="22" t="s">
        <v>21</v>
      </c>
      <c r="H23" s="25">
        <v>6</v>
      </c>
    </row>
    <row r="24" spans="2:13" s="4" customFormat="1" ht="30" customHeight="1">
      <c r="B24" s="44"/>
      <c r="C24" s="37"/>
      <c r="D24" s="40"/>
      <c r="E24" s="33" t="s">
        <v>175</v>
      </c>
      <c r="F24" s="34"/>
      <c r="G24" s="22" t="s">
        <v>21</v>
      </c>
      <c r="H24" s="25">
        <v>9</v>
      </c>
    </row>
    <row r="25" spans="2:13" s="4" customFormat="1" ht="30" customHeight="1">
      <c r="B25" s="44"/>
      <c r="C25" s="12"/>
      <c r="D25" s="11"/>
      <c r="E25" s="30"/>
      <c r="F25" s="30"/>
      <c r="G25" s="22"/>
      <c r="H25" s="25"/>
      <c r="J25" s="4">
        <v>1</v>
      </c>
      <c r="K25" s="4" t="s">
        <v>48</v>
      </c>
      <c r="L25" s="4" t="s">
        <v>49</v>
      </c>
      <c r="M25" s="4" t="s">
        <v>50</v>
      </c>
    </row>
    <row r="26" spans="2:13" s="4" customFormat="1" ht="30" customHeight="1">
      <c r="B26" s="44"/>
      <c r="C26" s="12"/>
      <c r="D26" s="11"/>
      <c r="E26" s="30"/>
      <c r="F26" s="30"/>
      <c r="G26" s="22"/>
      <c r="H26" s="25"/>
      <c r="J26" s="4">
        <v>1</v>
      </c>
      <c r="K26" s="4" t="s">
        <v>51</v>
      </c>
      <c r="L26" s="4" t="s">
        <v>52</v>
      </c>
      <c r="M26" s="4" t="s">
        <v>53</v>
      </c>
    </row>
    <row r="27" spans="2:13" s="4" customFormat="1" ht="30" customHeight="1">
      <c r="B27" s="44"/>
      <c r="C27" s="12"/>
      <c r="D27" s="11"/>
      <c r="E27" s="30"/>
      <c r="F27" s="30"/>
      <c r="G27" s="22"/>
      <c r="H27" s="25"/>
      <c r="J27" s="4">
        <v>1</v>
      </c>
      <c r="K27" s="4" t="s">
        <v>54</v>
      </c>
      <c r="L27" s="4" t="s">
        <v>55</v>
      </c>
      <c r="M27" s="4" t="s">
        <v>56</v>
      </c>
    </row>
    <row r="28" spans="2:13" s="4" customFormat="1" ht="30" customHeight="1">
      <c r="B28" s="44"/>
      <c r="C28" s="12"/>
      <c r="D28" s="11"/>
      <c r="E28" s="30"/>
      <c r="F28" s="30"/>
      <c r="G28" s="22"/>
      <c r="H28" s="25"/>
      <c r="J28" s="4">
        <v>1</v>
      </c>
      <c r="K28" s="4" t="s">
        <v>57</v>
      </c>
      <c r="L28" s="4" t="s">
        <v>58</v>
      </c>
      <c r="M28" s="4" t="s">
        <v>59</v>
      </c>
    </row>
    <row r="29" spans="2:13" s="4" customFormat="1" ht="30" customHeight="1">
      <c r="B29" s="44"/>
      <c r="C29" s="12"/>
      <c r="D29" s="11"/>
      <c r="E29" s="30"/>
      <c r="F29" s="30"/>
      <c r="G29" s="22"/>
      <c r="H29" s="25"/>
      <c r="J29" s="4">
        <v>1</v>
      </c>
      <c r="K29" s="4" t="s">
        <v>60</v>
      </c>
      <c r="L29" s="4" t="s">
        <v>61</v>
      </c>
      <c r="M29" s="4" t="s">
        <v>62</v>
      </c>
    </row>
    <row r="30" spans="2:13" s="4" customFormat="1" ht="30" customHeight="1" thickBot="1">
      <c r="B30" s="45"/>
      <c r="C30" s="17"/>
      <c r="D30" s="7">
        <v>30</v>
      </c>
      <c r="E30" s="53"/>
      <c r="F30" s="53"/>
      <c r="G30" s="53"/>
      <c r="H30" s="54"/>
      <c r="I30" s="4" t="s">
        <v>63</v>
      </c>
    </row>
    <row r="31" spans="2:13" s="4" customFormat="1" ht="30" customHeight="1">
      <c r="B31" s="46" t="s">
        <v>64</v>
      </c>
      <c r="C31" s="10" t="s">
        <v>138</v>
      </c>
      <c r="D31" s="9">
        <v>30</v>
      </c>
      <c r="E31" s="31" t="s">
        <v>138</v>
      </c>
      <c r="F31" s="31"/>
      <c r="G31" s="23" t="s">
        <v>88</v>
      </c>
      <c r="H31" s="24">
        <v>924</v>
      </c>
      <c r="I31" s="4">
        <v>2</v>
      </c>
      <c r="J31" s="4">
        <v>2</v>
      </c>
      <c r="K31" s="4" t="s">
        <v>67</v>
      </c>
      <c r="L31" s="4" t="s">
        <v>68</v>
      </c>
      <c r="M31" s="4" t="s">
        <v>69</v>
      </c>
    </row>
    <row r="32" spans="2:13" s="4" customFormat="1" ht="30" customHeight="1">
      <c r="B32" s="48"/>
      <c r="C32" s="12"/>
      <c r="D32" s="11"/>
      <c r="E32" s="30"/>
      <c r="F32" s="30"/>
      <c r="G32" s="22"/>
      <c r="H32" s="25"/>
      <c r="J32" s="4">
        <v>2</v>
      </c>
      <c r="K32" s="4" t="s">
        <v>74</v>
      </c>
      <c r="L32" s="4" t="s">
        <v>75</v>
      </c>
      <c r="M32" s="4" t="s">
        <v>76</v>
      </c>
    </row>
    <row r="33" spans="2:13" s="4" customFormat="1" ht="30" customHeight="1">
      <c r="B33" s="48"/>
      <c r="C33" s="12"/>
      <c r="D33" s="11"/>
      <c r="E33" s="30"/>
      <c r="F33" s="30"/>
      <c r="G33" s="22"/>
      <c r="H33" s="25"/>
      <c r="J33" s="4">
        <v>2</v>
      </c>
      <c r="K33" s="4" t="s">
        <v>81</v>
      </c>
      <c r="L33" s="4" t="s">
        <v>82</v>
      </c>
      <c r="M33" s="4" t="s">
        <v>83</v>
      </c>
    </row>
    <row r="34" spans="2:13" s="4" customFormat="1" ht="30" customHeight="1">
      <c r="B34" s="48"/>
      <c r="C34" s="12"/>
      <c r="D34" s="11"/>
      <c r="E34" s="30"/>
      <c r="F34" s="30"/>
      <c r="G34" s="22"/>
      <c r="H34" s="25"/>
      <c r="J34" s="4">
        <v>2</v>
      </c>
      <c r="K34" s="4" t="s">
        <v>93</v>
      </c>
      <c r="L34" s="4" t="s">
        <v>94</v>
      </c>
      <c r="M34" s="4" t="s">
        <v>95</v>
      </c>
    </row>
    <row r="35" spans="2:13" s="4" customFormat="1" ht="30" customHeight="1">
      <c r="B35" s="48"/>
      <c r="C35" s="12"/>
      <c r="D35" s="11"/>
      <c r="E35" s="30"/>
      <c r="F35" s="30"/>
      <c r="G35" s="22"/>
      <c r="H35" s="25"/>
      <c r="J35" s="4">
        <v>2</v>
      </c>
      <c r="K35" s="4" t="s">
        <v>96</v>
      </c>
      <c r="L35" s="4" t="s">
        <v>97</v>
      </c>
      <c r="M35" s="4" t="s">
        <v>98</v>
      </c>
    </row>
    <row r="36" spans="2:13" s="4" customFormat="1" ht="30" customHeight="1">
      <c r="B36" s="48"/>
      <c r="C36" s="12"/>
      <c r="D36" s="11"/>
      <c r="E36" s="30"/>
      <c r="F36" s="30"/>
      <c r="G36" s="22"/>
      <c r="H36" s="25"/>
      <c r="J36" s="4">
        <v>2</v>
      </c>
      <c r="K36" s="4" t="s">
        <v>99</v>
      </c>
      <c r="L36" s="4" t="s">
        <v>100</v>
      </c>
      <c r="M36" s="4" t="s">
        <v>101</v>
      </c>
    </row>
    <row r="37" spans="2:13" s="4" customFormat="1" ht="30" customHeight="1">
      <c r="B37" s="48"/>
      <c r="C37" s="12"/>
      <c r="D37" s="11"/>
      <c r="E37" s="30"/>
      <c r="F37" s="30"/>
      <c r="G37" s="22"/>
      <c r="H37" s="25"/>
      <c r="J37" s="4">
        <v>2</v>
      </c>
      <c r="K37" s="4" t="s">
        <v>102</v>
      </c>
      <c r="L37" s="4" t="s">
        <v>103</v>
      </c>
      <c r="M37" s="4" t="s">
        <v>104</v>
      </c>
    </row>
    <row r="38" spans="2:13" s="4" customFormat="1" ht="30" customHeight="1">
      <c r="B38" s="48"/>
      <c r="C38" s="12"/>
      <c r="D38" s="11"/>
      <c r="E38" s="30"/>
      <c r="F38" s="30"/>
      <c r="G38" s="22"/>
      <c r="H38" s="25"/>
      <c r="J38" s="4">
        <v>2</v>
      </c>
      <c r="K38" s="4" t="s">
        <v>105</v>
      </c>
      <c r="L38" s="4" t="s">
        <v>106</v>
      </c>
      <c r="M38" s="4" t="s">
        <v>107</v>
      </c>
    </row>
    <row r="39" spans="2:13" s="4" customFormat="1" ht="30" customHeight="1">
      <c r="B39" s="48"/>
      <c r="C39" s="12"/>
      <c r="D39" s="11"/>
      <c r="E39" s="30"/>
      <c r="F39" s="30"/>
      <c r="G39" s="22"/>
      <c r="H39" s="25"/>
      <c r="J39" s="4">
        <v>2</v>
      </c>
      <c r="K39" s="4" t="s">
        <v>108</v>
      </c>
      <c r="L39" s="4" t="s">
        <v>109</v>
      </c>
      <c r="M39" s="4" t="s">
        <v>110</v>
      </c>
    </row>
    <row r="40" spans="2:13" s="4" customFormat="1" ht="30" customHeight="1">
      <c r="B40" s="48"/>
      <c r="C40" s="12"/>
      <c r="D40" s="11"/>
      <c r="E40" s="30"/>
      <c r="F40" s="30"/>
      <c r="G40" s="22"/>
      <c r="H40" s="25"/>
      <c r="J40" s="4">
        <v>2</v>
      </c>
      <c r="K40" s="4" t="s">
        <v>111</v>
      </c>
      <c r="L40" s="4" t="s">
        <v>112</v>
      </c>
      <c r="M40" s="4" t="s">
        <v>113</v>
      </c>
    </row>
    <row r="41" spans="2:13" s="4" customFormat="1" ht="30" customHeight="1" thickBot="1">
      <c r="B41" s="49"/>
      <c r="C41" s="18"/>
      <c r="D41" s="7">
        <v>30</v>
      </c>
      <c r="E41" s="55"/>
      <c r="F41" s="55"/>
      <c r="G41" s="55"/>
      <c r="H41" s="56"/>
      <c r="I41" s="4" t="s">
        <v>114</v>
      </c>
    </row>
    <row r="42" spans="2:13" ht="30" customHeight="1">
      <c r="B42" s="41" t="s">
        <v>115</v>
      </c>
      <c r="C42" s="41"/>
      <c r="D42" s="8">
        <f>D41+D30</f>
        <v>60</v>
      </c>
      <c r="E42" s="57"/>
      <c r="F42" s="57"/>
      <c r="G42" s="57"/>
      <c r="H42" s="57"/>
    </row>
  </sheetData>
  <mergeCells count="49">
    <mergeCell ref="E7:F7"/>
    <mergeCell ref="B8:B30"/>
    <mergeCell ref="E8:F8"/>
    <mergeCell ref="E12:F12"/>
    <mergeCell ref="E15:F15"/>
    <mergeCell ref="E18:F18"/>
    <mergeCell ref="E21:F21"/>
    <mergeCell ref="E25:F25"/>
    <mergeCell ref="E26:F26"/>
    <mergeCell ref="E27:F27"/>
    <mergeCell ref="E24:F24"/>
    <mergeCell ref="C21:C24"/>
    <mergeCell ref="D21:D24"/>
    <mergeCell ref="E20:F20"/>
    <mergeCell ref="B42:C42"/>
    <mergeCell ref="E42:H42"/>
    <mergeCell ref="E28:F28"/>
    <mergeCell ref="E29:F29"/>
    <mergeCell ref="E30:H30"/>
    <mergeCell ref="B31:B41"/>
    <mergeCell ref="E31:F31"/>
    <mergeCell ref="E32:F32"/>
    <mergeCell ref="E33:F33"/>
    <mergeCell ref="E34:F34"/>
    <mergeCell ref="E35:F35"/>
    <mergeCell ref="E36:F36"/>
    <mergeCell ref="E37:F37"/>
    <mergeCell ref="E38:F38"/>
    <mergeCell ref="E40:F40"/>
    <mergeCell ref="C15:C17"/>
    <mergeCell ref="D15:D17"/>
    <mergeCell ref="E19:F19"/>
    <mergeCell ref="E14:F14"/>
    <mergeCell ref="C12:C14"/>
    <mergeCell ref="D12:D14"/>
    <mergeCell ref="C18:C20"/>
    <mergeCell ref="D18:D20"/>
    <mergeCell ref="C8:C11"/>
    <mergeCell ref="D8:D11"/>
    <mergeCell ref="E13:F13"/>
    <mergeCell ref="E9:F9"/>
    <mergeCell ref="E10:F10"/>
    <mergeCell ref="E16:F16"/>
    <mergeCell ref="E39:F39"/>
    <mergeCell ref="E22:F22"/>
    <mergeCell ref="E41:H41"/>
    <mergeCell ref="E11:F11"/>
    <mergeCell ref="E17:F17"/>
    <mergeCell ref="E23:F23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ABD1B-F3D5-419D-9E3C-BE4D64E545AB}">
  <sheetPr>
    <pageSetUpPr fitToPage="1"/>
  </sheetPr>
  <dimension ref="B1:P34"/>
  <sheetViews>
    <sheetView topLeftCell="A6" workbookViewId="0">
      <selection activeCell="P14" sqref="P14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6">
      <c r="C1" s="3"/>
      <c r="D1" s="3"/>
      <c r="G1" s="3"/>
    </row>
    <row r="2" spans="2:16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6" ht="30.75" customHeight="1">
      <c r="C3" s="14" t="s">
        <v>7</v>
      </c>
      <c r="D3" s="27"/>
      <c r="E3" s="16" t="s">
        <v>8</v>
      </c>
      <c r="F3" s="16" t="s">
        <v>176</v>
      </c>
      <c r="G3" s="21">
        <v>2500042</v>
      </c>
      <c r="H3" s="21">
        <v>20160405</v>
      </c>
    </row>
    <row r="4" spans="2:16" hidden="1">
      <c r="I4" s="19"/>
    </row>
    <row r="5" spans="2:16" hidden="1"/>
    <row r="7" spans="2:16" s="1" customFormat="1" ht="33" customHeigh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6" s="4" customFormat="1" ht="30" customHeight="1">
      <c r="B8" s="42" t="s">
        <v>18</v>
      </c>
      <c r="C8" s="35" t="s">
        <v>177</v>
      </c>
      <c r="D8" s="38">
        <v>15</v>
      </c>
      <c r="E8" s="61" t="s">
        <v>178</v>
      </c>
      <c r="F8" s="62"/>
      <c r="G8" s="23">
        <v>20</v>
      </c>
      <c r="H8" s="24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6" s="4" customFormat="1" ht="30" customHeight="1">
      <c r="B9" s="43"/>
      <c r="C9" s="36"/>
      <c r="D9" s="39"/>
      <c r="E9" s="63" t="s">
        <v>179</v>
      </c>
      <c r="F9" s="64"/>
      <c r="G9" s="28">
        <v>20</v>
      </c>
      <c r="H9" s="29">
        <v>20</v>
      </c>
    </row>
    <row r="10" spans="2:16" s="4" customFormat="1" ht="30" customHeight="1">
      <c r="B10" s="43"/>
      <c r="C10" s="36"/>
      <c r="D10" s="39"/>
      <c r="E10" s="63" t="s">
        <v>180</v>
      </c>
      <c r="F10" s="64"/>
      <c r="G10" s="28">
        <v>40</v>
      </c>
      <c r="H10" s="29">
        <v>40</v>
      </c>
    </row>
    <row r="11" spans="2:16" s="4" customFormat="1" ht="30" customHeight="1">
      <c r="B11" s="43"/>
      <c r="C11" s="37"/>
      <c r="D11" s="40"/>
      <c r="E11" s="63" t="s">
        <v>181</v>
      </c>
      <c r="F11" s="64"/>
      <c r="G11" s="28">
        <v>20</v>
      </c>
      <c r="H11" s="29">
        <v>20</v>
      </c>
    </row>
    <row r="12" spans="2:16" s="4" customFormat="1" ht="30" customHeight="1">
      <c r="B12" s="44"/>
      <c r="C12" s="50" t="s">
        <v>182</v>
      </c>
      <c r="D12" s="51">
        <v>15</v>
      </c>
      <c r="E12" s="63" t="s">
        <v>183</v>
      </c>
      <c r="F12" s="64"/>
      <c r="G12" s="22">
        <v>20</v>
      </c>
      <c r="H12" s="25">
        <v>20</v>
      </c>
      <c r="J12" s="4">
        <v>1</v>
      </c>
      <c r="K12" s="4" t="s">
        <v>45</v>
      </c>
      <c r="L12" s="4" t="s">
        <v>46</v>
      </c>
      <c r="M12" s="4" t="s">
        <v>47</v>
      </c>
    </row>
    <row r="13" spans="2:16" s="4" customFormat="1" ht="30" customHeight="1">
      <c r="B13" s="44"/>
      <c r="C13" s="36"/>
      <c r="D13" s="39"/>
      <c r="E13" s="63" t="s">
        <v>184</v>
      </c>
      <c r="F13" s="64"/>
      <c r="G13" s="22">
        <v>20</v>
      </c>
      <c r="H13" s="25">
        <v>20</v>
      </c>
      <c r="P13" s="4">
        <f>H8+H9+H10+H11+H12+H13+H14+H15+H16+H23+H24+H28+H27</f>
        <v>305</v>
      </c>
    </row>
    <row r="14" spans="2:16" s="4" customFormat="1" ht="30" customHeight="1">
      <c r="B14" s="44"/>
      <c r="C14" s="36"/>
      <c r="D14" s="39"/>
      <c r="E14" s="63" t="s">
        <v>185</v>
      </c>
      <c r="F14" s="64"/>
      <c r="G14" s="22">
        <v>20</v>
      </c>
      <c r="H14" s="25">
        <v>20</v>
      </c>
    </row>
    <row r="15" spans="2:16" s="4" customFormat="1" ht="30" customHeight="1">
      <c r="B15" s="44"/>
      <c r="C15" s="36"/>
      <c r="D15" s="39"/>
      <c r="E15" s="63" t="s">
        <v>186</v>
      </c>
      <c r="F15" s="64"/>
      <c r="G15" s="22">
        <v>30</v>
      </c>
      <c r="H15" s="25">
        <v>30</v>
      </c>
    </row>
    <row r="16" spans="2:16" s="4" customFormat="1" ht="30" customHeight="1">
      <c r="B16" s="44"/>
      <c r="C16" s="37"/>
      <c r="D16" s="40"/>
      <c r="E16" s="63" t="s">
        <v>187</v>
      </c>
      <c r="F16" s="64"/>
      <c r="G16" s="22">
        <v>15</v>
      </c>
      <c r="H16" s="25">
        <v>15</v>
      </c>
    </row>
    <row r="17" spans="2:13" s="4" customFormat="1" ht="30" customHeight="1">
      <c r="B17" s="44"/>
      <c r="C17" s="12"/>
      <c r="D17" s="11"/>
      <c r="E17" s="30"/>
      <c r="F17" s="30"/>
      <c r="G17" s="22"/>
      <c r="H17" s="25"/>
      <c r="J17" s="4">
        <v>1</v>
      </c>
      <c r="K17" s="4" t="s">
        <v>48</v>
      </c>
      <c r="L17" s="4" t="s">
        <v>49</v>
      </c>
      <c r="M17" s="4" t="s">
        <v>50</v>
      </c>
    </row>
    <row r="18" spans="2:13" s="4" customFormat="1" ht="30" customHeight="1">
      <c r="B18" s="44"/>
      <c r="C18" s="12"/>
      <c r="D18" s="11"/>
      <c r="E18" s="30"/>
      <c r="F18" s="30"/>
      <c r="G18" s="22"/>
      <c r="H18" s="25"/>
      <c r="J18" s="4">
        <v>1</v>
      </c>
      <c r="K18" s="4" t="s">
        <v>51</v>
      </c>
      <c r="L18" s="4" t="s">
        <v>52</v>
      </c>
      <c r="M18" s="4" t="s">
        <v>53</v>
      </c>
    </row>
    <row r="19" spans="2:13" s="4" customFormat="1" ht="30" customHeight="1">
      <c r="B19" s="44"/>
      <c r="C19" s="12"/>
      <c r="D19" s="11"/>
      <c r="E19" s="30"/>
      <c r="F19" s="30"/>
      <c r="G19" s="22"/>
      <c r="H19" s="25"/>
      <c r="J19" s="4">
        <v>1</v>
      </c>
      <c r="K19" s="4" t="s">
        <v>54</v>
      </c>
      <c r="L19" s="4" t="s">
        <v>55</v>
      </c>
      <c r="M19" s="4" t="s">
        <v>56</v>
      </c>
    </row>
    <row r="20" spans="2:13" s="4" customFormat="1" ht="30" customHeight="1">
      <c r="B20" s="44"/>
      <c r="C20" s="12"/>
      <c r="D20" s="11"/>
      <c r="E20" s="30"/>
      <c r="F20" s="30"/>
      <c r="G20" s="22"/>
      <c r="H20" s="25"/>
      <c r="J20" s="4">
        <v>1</v>
      </c>
      <c r="K20" s="4" t="s">
        <v>57</v>
      </c>
      <c r="L20" s="4" t="s">
        <v>58</v>
      </c>
      <c r="M20" s="4" t="s">
        <v>59</v>
      </c>
    </row>
    <row r="21" spans="2:13" s="4" customFormat="1" ht="30" customHeight="1">
      <c r="B21" s="44"/>
      <c r="C21" s="12"/>
      <c r="D21" s="11"/>
      <c r="E21" s="30"/>
      <c r="F21" s="30"/>
      <c r="G21" s="22"/>
      <c r="H21" s="25"/>
      <c r="J21" s="4">
        <v>1</v>
      </c>
      <c r="K21" s="4" t="s">
        <v>60</v>
      </c>
      <c r="L21" s="4" t="s">
        <v>61</v>
      </c>
      <c r="M21" s="4" t="s">
        <v>62</v>
      </c>
    </row>
    <row r="22" spans="2:13" s="4" customFormat="1" ht="30" customHeight="1">
      <c r="B22" s="45"/>
      <c r="C22" s="17"/>
      <c r="D22" s="7">
        <v>30</v>
      </c>
      <c r="E22" s="53"/>
      <c r="F22" s="53"/>
      <c r="G22" s="53"/>
      <c r="H22" s="54"/>
      <c r="I22" s="4" t="s">
        <v>63</v>
      </c>
    </row>
    <row r="23" spans="2:13" s="4" customFormat="1" ht="30" customHeight="1">
      <c r="B23" s="46" t="s">
        <v>64</v>
      </c>
      <c r="C23" s="38" t="s">
        <v>188</v>
      </c>
      <c r="D23" s="38">
        <v>15</v>
      </c>
      <c r="E23" s="58" t="s">
        <v>189</v>
      </c>
      <c r="F23" s="58"/>
      <c r="G23" s="23" t="s">
        <v>21</v>
      </c>
      <c r="H23" s="24">
        <v>30</v>
      </c>
      <c r="I23" s="4">
        <v>2</v>
      </c>
      <c r="J23" s="4">
        <v>2</v>
      </c>
      <c r="K23" s="4" t="s">
        <v>67</v>
      </c>
      <c r="L23" s="4" t="s">
        <v>68</v>
      </c>
      <c r="M23" s="4" t="s">
        <v>69</v>
      </c>
    </row>
    <row r="24" spans="2:13" s="4" customFormat="1" ht="30" customHeight="1">
      <c r="B24" s="48"/>
      <c r="C24" s="39"/>
      <c r="D24" s="39"/>
      <c r="E24" s="59" t="s">
        <v>190</v>
      </c>
      <c r="F24" s="59"/>
      <c r="G24" s="22" t="s">
        <v>21</v>
      </c>
      <c r="H24" s="25">
        <v>20</v>
      </c>
      <c r="J24" s="4">
        <v>2</v>
      </c>
      <c r="K24" s="4" t="s">
        <v>74</v>
      </c>
      <c r="L24" s="4" t="s">
        <v>75</v>
      </c>
      <c r="M24" s="4" t="s">
        <v>76</v>
      </c>
    </row>
    <row r="25" spans="2:13" s="4" customFormat="1" ht="30" customHeight="1">
      <c r="B25" s="48"/>
      <c r="C25" s="39"/>
      <c r="D25" s="39"/>
      <c r="E25" s="59" t="s">
        <v>191</v>
      </c>
      <c r="F25" s="59"/>
      <c r="G25" s="22" t="s">
        <v>21</v>
      </c>
      <c r="H25" s="25">
        <v>20</v>
      </c>
      <c r="J25" s="4">
        <v>2</v>
      </c>
      <c r="K25" s="4" t="s">
        <v>81</v>
      </c>
      <c r="L25" s="4" t="s">
        <v>82</v>
      </c>
      <c r="M25" s="4" t="s">
        <v>83</v>
      </c>
    </row>
    <row r="26" spans="2:13" s="4" customFormat="1" ht="30" customHeight="1">
      <c r="B26" s="48"/>
      <c r="C26" s="40"/>
      <c r="D26" s="40"/>
      <c r="E26" s="59" t="s">
        <v>191</v>
      </c>
      <c r="F26" s="59"/>
      <c r="G26" s="22" t="s">
        <v>21</v>
      </c>
      <c r="H26" s="25">
        <v>30</v>
      </c>
      <c r="J26" s="4">
        <v>2</v>
      </c>
      <c r="K26" s="4" t="s">
        <v>93</v>
      </c>
      <c r="L26" s="4" t="s">
        <v>94</v>
      </c>
      <c r="M26" s="4" t="s">
        <v>95</v>
      </c>
    </row>
    <row r="27" spans="2:13" s="4" customFormat="1" ht="30" customHeight="1">
      <c r="B27" s="48"/>
      <c r="C27" s="51" t="s">
        <v>192</v>
      </c>
      <c r="D27" s="51">
        <v>15</v>
      </c>
      <c r="E27" s="60" t="s">
        <v>193</v>
      </c>
      <c r="F27" s="60"/>
      <c r="G27" s="22" t="s">
        <v>21</v>
      </c>
      <c r="H27" s="25">
        <v>30</v>
      </c>
      <c r="J27" s="4">
        <v>2</v>
      </c>
      <c r="K27" s="4" t="s">
        <v>96</v>
      </c>
      <c r="L27" s="4" t="s">
        <v>97</v>
      </c>
      <c r="M27" s="4" t="s">
        <v>98</v>
      </c>
    </row>
    <row r="28" spans="2:13" s="4" customFormat="1" ht="30" customHeight="1">
      <c r="B28" s="48"/>
      <c r="C28" s="39"/>
      <c r="D28" s="39"/>
      <c r="E28" s="59" t="s">
        <v>194</v>
      </c>
      <c r="F28" s="59"/>
      <c r="G28" s="22" t="s">
        <v>21</v>
      </c>
      <c r="H28" s="25">
        <v>20</v>
      </c>
      <c r="J28" s="4">
        <v>2</v>
      </c>
      <c r="K28" s="4" t="s">
        <v>99</v>
      </c>
      <c r="L28" s="4" t="s">
        <v>100</v>
      </c>
      <c r="M28" s="4" t="s">
        <v>101</v>
      </c>
    </row>
    <row r="29" spans="2:13" s="4" customFormat="1" ht="30" customHeight="1">
      <c r="B29" s="48"/>
      <c r="C29" s="40"/>
      <c r="D29" s="40"/>
      <c r="E29" s="59" t="s">
        <v>195</v>
      </c>
      <c r="F29" s="59"/>
      <c r="G29" s="22"/>
      <c r="H29" s="25"/>
      <c r="J29" s="4">
        <v>2</v>
      </c>
      <c r="K29" s="4" t="s">
        <v>102</v>
      </c>
      <c r="L29" s="4" t="s">
        <v>103</v>
      </c>
      <c r="M29" s="4" t="s">
        <v>104</v>
      </c>
    </row>
    <row r="30" spans="2:13" s="4" customFormat="1" ht="30" customHeight="1">
      <c r="B30" s="48"/>
      <c r="C30" s="12"/>
      <c r="D30" s="11"/>
      <c r="E30" s="30"/>
      <c r="F30" s="30"/>
      <c r="G30" s="22"/>
      <c r="H30" s="25"/>
      <c r="J30" s="4">
        <v>2</v>
      </c>
      <c r="K30" s="4" t="s">
        <v>105</v>
      </c>
      <c r="L30" s="4" t="s">
        <v>106</v>
      </c>
      <c r="M30" s="4" t="s">
        <v>107</v>
      </c>
    </row>
    <row r="31" spans="2:13" s="4" customFormat="1" ht="30" customHeight="1">
      <c r="B31" s="48"/>
      <c r="C31" s="12"/>
      <c r="D31" s="11"/>
      <c r="E31" s="30"/>
      <c r="F31" s="30"/>
      <c r="G31" s="22"/>
      <c r="H31" s="25"/>
      <c r="J31" s="4">
        <v>2</v>
      </c>
      <c r="K31" s="4" t="s">
        <v>108</v>
      </c>
      <c r="L31" s="4" t="s">
        <v>109</v>
      </c>
      <c r="M31" s="4" t="s">
        <v>110</v>
      </c>
    </row>
    <row r="32" spans="2:13" s="4" customFormat="1" ht="30" customHeight="1">
      <c r="B32" s="48"/>
      <c r="C32" s="12"/>
      <c r="D32" s="11"/>
      <c r="E32" s="30"/>
      <c r="F32" s="30"/>
      <c r="G32" s="22"/>
      <c r="H32" s="25"/>
      <c r="J32" s="4">
        <v>2</v>
      </c>
      <c r="K32" s="4" t="s">
        <v>111</v>
      </c>
      <c r="L32" s="4" t="s">
        <v>112</v>
      </c>
      <c r="M32" s="4" t="s">
        <v>113</v>
      </c>
    </row>
    <row r="33" spans="2:9" s="4" customFormat="1" ht="30" customHeight="1">
      <c r="B33" s="49"/>
      <c r="C33" s="18"/>
      <c r="D33" s="7">
        <v>30</v>
      </c>
      <c r="E33" s="55"/>
      <c r="F33" s="55"/>
      <c r="G33" s="55"/>
      <c r="H33" s="56"/>
      <c r="I33" s="4" t="s">
        <v>114</v>
      </c>
    </row>
    <row r="34" spans="2:9" ht="30" customHeight="1">
      <c r="B34" s="41" t="s">
        <v>115</v>
      </c>
      <c r="C34" s="41"/>
      <c r="D34" s="8">
        <f>D33+D22</f>
        <v>60</v>
      </c>
      <c r="E34" s="57"/>
      <c r="F34" s="57"/>
      <c r="G34" s="57"/>
      <c r="H34" s="57"/>
    </row>
  </sheetData>
  <mergeCells count="39">
    <mergeCell ref="E7:F7"/>
    <mergeCell ref="B8:B22"/>
    <mergeCell ref="C8:C11"/>
    <mergeCell ref="D8:D11"/>
    <mergeCell ref="E8:F8"/>
    <mergeCell ref="E9:F9"/>
    <mergeCell ref="E10:F10"/>
    <mergeCell ref="E11:F11"/>
    <mergeCell ref="E21:F21"/>
    <mergeCell ref="C12:C16"/>
    <mergeCell ref="D12:D16"/>
    <mergeCell ref="E12:F12"/>
    <mergeCell ref="E13:F13"/>
    <mergeCell ref="E15:F15"/>
    <mergeCell ref="E14:F14"/>
    <mergeCell ref="E16:F16"/>
    <mergeCell ref="E17:F17"/>
    <mergeCell ref="E18:F18"/>
    <mergeCell ref="E19:F19"/>
    <mergeCell ref="E20:F20"/>
    <mergeCell ref="C23:C26"/>
    <mergeCell ref="E22:H22"/>
    <mergeCell ref="E23:F23"/>
    <mergeCell ref="E24:F24"/>
    <mergeCell ref="E25:F25"/>
    <mergeCell ref="E26:F26"/>
    <mergeCell ref="E31:F31"/>
    <mergeCell ref="E32:F32"/>
    <mergeCell ref="E33:H33"/>
    <mergeCell ref="B34:C34"/>
    <mergeCell ref="E34:H34"/>
    <mergeCell ref="B23:B33"/>
    <mergeCell ref="E30:F30"/>
    <mergeCell ref="C27:C29"/>
    <mergeCell ref="D23:D26"/>
    <mergeCell ref="D27:D29"/>
    <mergeCell ref="E27:F27"/>
    <mergeCell ref="E28:F28"/>
    <mergeCell ref="E29:F29"/>
  </mergeCells>
  <pageMargins left="0.25" right="0.25" top="0.75" bottom="0.75" header="0.3" footer="0.3"/>
  <pageSetup paperSize="9" scale="59" orientation="landscape" horizontalDpi="1200" verticalDpi="12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4FE9B24F-F047-4574-ACC4-4B5C3924C1B3}"/>
</file>

<file path=customXml/itemProps2.xml><?xml version="1.0" encoding="utf-8"?>
<ds:datastoreItem xmlns:ds="http://schemas.openxmlformats.org/officeDocument/2006/customXml" ds:itemID="{99D4F65C-BDD2-4140-9BFC-2E2A1B308986}"/>
</file>

<file path=customXml/itemProps3.xml><?xml version="1.0" encoding="utf-8"?>
<ds:datastoreItem xmlns:ds="http://schemas.openxmlformats.org/officeDocument/2006/customXml" ds:itemID="{08912D93-ED93-43DD-8133-64FC7C21D0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2025-05-04T10:45:29Z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